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vs.vv.lt/DocLogix/Attachments/Current/DOKUMENTŲ SRITIS (24367)/9.3 (51396910)/9.3-119/Checked-Out/"/>
    </mc:Choice>
  </mc:AlternateContent>
  <xr:revisionPtr revIDLastSave="0" documentId="13_ncr:40000001_{D5518256-F8BD-4257-9DD0-444D3F51509D}" xr6:coauthVersionLast="47" xr6:coauthVersionMax="47" xr10:uidLastSave="{00000000-0000-0000-0000-000000000000}"/>
  <bookViews>
    <workbookView xWindow="28680" yWindow="-120" windowWidth="29040" windowHeight="15720" tabRatio="568" activeTab="5" xr2:uid="{00000000-000D-0000-FFFF-FFFF00000000}"/>
  </bookViews>
  <sheets>
    <sheet name="1 priedas" sheetId="12" r:id="rId1"/>
    <sheet name="2 priedas" sheetId="7" r:id="rId2"/>
    <sheet name="3 priedas" sheetId="8" r:id="rId3"/>
    <sheet name="4 priedas" sheetId="9" r:id="rId4"/>
    <sheet name="5 priedas" sheetId="4" r:id="rId5"/>
    <sheet name=" 6 priedas" sheetId="5" r:id="rId6"/>
    <sheet name="1-4 priedų suma" sheetId="10" r:id="rId7"/>
  </sheets>
  <definedNames>
    <definedName name="_xlnm._FilterDatabase" localSheetId="0" hidden="1">'1 priedas'!$B$9:$Q$68</definedName>
    <definedName name="_xlnm._FilterDatabase" localSheetId="1" hidden="1">'2 priedas'!$B$9:$Q$69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  <c r="C8" i="10"/>
  <c r="C6" i="10"/>
  <c r="Q10" i="12" l="1"/>
  <c r="Q11" i="12"/>
  <c r="Q12" i="12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G9" i="8" l="1"/>
  <c r="Q66" i="7"/>
  <c r="Q10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12" i="7"/>
  <c r="Q11" i="7"/>
  <c r="G7" i="9" l="1"/>
  <c r="G8" i="9" s="1"/>
  <c r="G9" i="9" s="1"/>
  <c r="G10" i="9" s="1"/>
  <c r="G6" i="9"/>
  <c r="G7" i="8"/>
  <c r="G8" i="8"/>
  <c r="G10" i="8"/>
  <c r="G11" i="8"/>
  <c r="G6" i="8"/>
  <c r="G12" i="8" l="1"/>
  <c r="G13" i="8" l="1"/>
  <c r="D8" i="10" s="1"/>
  <c r="G14" i="8" l="1"/>
  <c r="E8" i="10" s="1"/>
  <c r="Q66" i="12" l="1"/>
  <c r="Q67" i="7" l="1"/>
  <c r="C7" i="10" s="1"/>
  <c r="Q68" i="7" l="1"/>
  <c r="E10" i="10"/>
  <c r="Q67" i="12"/>
  <c r="D9" i="10"/>
  <c r="E9" i="10" l="1"/>
  <c r="Q69" i="7"/>
  <c r="E7" i="10" s="1"/>
  <c r="D7" i="10"/>
  <c r="Q68" i="12"/>
  <c r="E6" i="10" s="1"/>
  <c r="D6" i="10"/>
  <c r="E11" i="10" l="1"/>
  <c r="E12" i="10"/>
</calcChain>
</file>

<file path=xl/sharedStrings.xml><?xml version="1.0" encoding="utf-8"?>
<sst xmlns="http://schemas.openxmlformats.org/spreadsheetml/2006/main" count="503" uniqueCount="232">
  <si>
    <t>Eil. Nr.</t>
  </si>
  <si>
    <t>Detalės / 1 vnt.</t>
  </si>
  <si>
    <t>Preliminarūs kiekiai</t>
  </si>
  <si>
    <t>Markė, modelis, modifikacija, TP parametrai</t>
  </si>
  <si>
    <t>Paslaugų kaina, Eur be PVM</t>
  </si>
  <si>
    <t>Bendra visų paslaugų kaina, EUR be PVM</t>
  </si>
  <si>
    <t>CITROEN BERLINGO</t>
  </si>
  <si>
    <t>CITROEN E-JUMPY</t>
  </si>
  <si>
    <t>FIAT DOBLO</t>
  </si>
  <si>
    <t>FIAT DUCATO</t>
  </si>
  <si>
    <t>FORD RANGER</t>
  </si>
  <si>
    <t>MAN TGE</t>
  </si>
  <si>
    <t>MITSUBISHI L 200</t>
  </si>
  <si>
    <t>PEUGEOT BOXER</t>
  </si>
  <si>
    <t>VW TRANSPORTER</t>
  </si>
  <si>
    <t>RENAULT ZOE</t>
  </si>
  <si>
    <t>Pagaminimo/ pirmosios registracijos data</t>
  </si>
  <si>
    <t>2019-2020</t>
  </si>
  <si>
    <t>2020-2021</t>
  </si>
  <si>
    <t>Variklio alyva (1L)</t>
  </si>
  <si>
    <t>Aušinimo skystis (1 litras)</t>
  </si>
  <si>
    <t>Stabdžių skystis (1 litras)</t>
  </si>
  <si>
    <t>Salono filtras</t>
  </si>
  <si>
    <t>Alyvos filtras</t>
  </si>
  <si>
    <t>Oro filtras</t>
  </si>
  <si>
    <t>Visų transporto priemonų paslaugų suma, EUR be PVM</t>
  </si>
  <si>
    <t xml:space="preserve"> </t>
  </si>
  <si>
    <t>PVM suma, Eur</t>
  </si>
  <si>
    <t>Pastabos:</t>
  </si>
  <si>
    <t>Visų transporto priemonų paslaugų suma, EUR su PVM</t>
  </si>
  <si>
    <t>1. Darbo apimtis vienam automobilio mazgui suremontuoti arba vieno automobilio agregato išrinkimui/surinkimui - tai maksimali darbo apimtis, kuri priklauso nuo automobilio įrangos gedimo.</t>
  </si>
  <si>
    <t>Paslaugos / 1 vnt.</t>
  </si>
  <si>
    <t>Variklio alyvos keitimas</t>
  </si>
  <si>
    <t>Aušinimo skysčio keitimas</t>
  </si>
  <si>
    <t>Stabdžių skysčio keitimas</t>
  </si>
  <si>
    <t>Salono filtro keitimas</t>
  </si>
  <si>
    <t>Alyvos filtro keitimas</t>
  </si>
  <si>
    <t>Oro filtro keitimas</t>
  </si>
  <si>
    <t xml:space="preserve">Eil. Nr. </t>
  </si>
  <si>
    <t>1.</t>
  </si>
  <si>
    <t>2.</t>
  </si>
  <si>
    <t>3.</t>
  </si>
  <si>
    <t>4.</t>
  </si>
  <si>
    <t>5.</t>
  </si>
  <si>
    <t>Eil.Nr.</t>
  </si>
  <si>
    <t>MTP markė</t>
  </si>
  <si>
    <t>TP pagaminimo data</t>
  </si>
  <si>
    <t>Tūris</t>
  </si>
  <si>
    <t>Variklio galia, kW</t>
  </si>
  <si>
    <t>Vnt. Skaičius</t>
  </si>
  <si>
    <t>Kuro tipas</t>
  </si>
  <si>
    <t>Benzinas</t>
  </si>
  <si>
    <t>-</t>
  </si>
  <si>
    <t>Elektra</t>
  </si>
  <si>
    <t>Dyzelinas</t>
  </si>
  <si>
    <t>Markė</t>
  </si>
  <si>
    <t>Pagaminimo data</t>
  </si>
  <si>
    <t>Maks svoris</t>
  </si>
  <si>
    <t>ATLAS COPCO 06428/A/E</t>
  </si>
  <si>
    <t>SPORT-TRAILERS SR1</t>
  </si>
  <si>
    <t>TAURIGA TAURAS AA 2545</t>
  </si>
  <si>
    <t>TAURIGA TAURAS B 700</t>
  </si>
  <si>
    <t>6.</t>
  </si>
  <si>
    <t>TAURIGA TAURAS B 701</t>
  </si>
  <si>
    <t>7.</t>
  </si>
  <si>
    <t>8.</t>
  </si>
  <si>
    <t>TAURIGA TAURAS B 753</t>
  </si>
  <si>
    <t>9.</t>
  </si>
  <si>
    <t>TAURIGA TAURAS BZ 2500</t>
  </si>
  <si>
    <t>10.</t>
  </si>
  <si>
    <t>TAURIGA TAURAS BZ 3500</t>
  </si>
  <si>
    <t>11.</t>
  </si>
  <si>
    <t>VALKATA</t>
  </si>
  <si>
    <t xml:space="preserve"> Priedai Nr.1-4.</t>
  </si>
  <si>
    <t>Suma, Eur be PVM</t>
  </si>
  <si>
    <t>PVM, Eur</t>
  </si>
  <si>
    <t>Suma, Eur su PVM</t>
  </si>
  <si>
    <t>Visa pasiūlymo kaina Eur, be PVM</t>
  </si>
  <si>
    <t>PVM</t>
  </si>
  <si>
    <t>Visa pasiūlymo kaina Eur, su PVM</t>
  </si>
  <si>
    <t>Duslintuvo bakelis (galinis)</t>
  </si>
  <si>
    <t>Katalizatorius</t>
  </si>
  <si>
    <t xml:space="preserve">Stovėjimo stabdžio lynų komplektas </t>
  </si>
  <si>
    <t>Stabdžių žarnelių komplektas (priekinių stabdžių)</t>
  </si>
  <si>
    <t>Kuro purkštukas</t>
  </si>
  <si>
    <t>Varančiojo veleno lankstusis šarnyras (priekinė granata)</t>
  </si>
  <si>
    <t>Varančiojo veleno lankstusis šarnyras (galinė granata)</t>
  </si>
  <si>
    <t>Aušinimo radiatorius</t>
  </si>
  <si>
    <t>Kondicionieriaus radiatorius</t>
  </si>
  <si>
    <t>Kondicionieriaus vamzdelių komplektas</t>
  </si>
  <si>
    <t>Freonas (1 kg)</t>
  </si>
  <si>
    <t>Turbina</t>
  </si>
  <si>
    <t>Galinio tilto kardano pakabinamas guolis</t>
  </si>
  <si>
    <t>Galinio tilto kardano kryžmė</t>
  </si>
  <si>
    <t>Galinio duslintuvo bakelio keitimas</t>
  </si>
  <si>
    <t>Katalizatoriaus ketimas</t>
  </si>
  <si>
    <t>Galinio tilto kardano pakabinamo guolio keitimas</t>
  </si>
  <si>
    <t>Galinio tilto kardano kryžmės keitimas</t>
  </si>
  <si>
    <t xml:space="preserve">Kuro purkštuko keitimas </t>
  </si>
  <si>
    <t>Kaitinimo žvakės keitimas (dyzeliniams varikliams)</t>
  </si>
  <si>
    <t>Aušinimo radiatoriaus keitimas</t>
  </si>
  <si>
    <t>Kondicionieriaus radiatoriaus keitimas</t>
  </si>
  <si>
    <t>Freono pildymas</t>
  </si>
  <si>
    <t>Turbinos keitimas</t>
  </si>
  <si>
    <t>Turbinos remontas</t>
  </si>
  <si>
    <t>CITROEN
E-JUMPY</t>
  </si>
  <si>
    <t>Kuro filtras</t>
  </si>
  <si>
    <t>Priekinio tilto/pakabos spyruoklė (komplektas)</t>
  </si>
  <si>
    <t>Priekinio tilto/pakabos amortizatorius (komplektas)</t>
  </si>
  <si>
    <t>Galinio tilto/pakabos galinis amortizatorius (komplektas)</t>
  </si>
  <si>
    <t>Galinio tilto/pakabos spyruoklė (komplektas)</t>
  </si>
  <si>
    <t>Priekinės stabdžių kaladėlės (komplektas)</t>
  </si>
  <si>
    <t>Galinės stabdžių kaladėlės (komplektas)</t>
  </si>
  <si>
    <t>Stabdžių sistemos priekinis diskas (komplektas)</t>
  </si>
  <si>
    <t>Stabdžių sistemos galinis diskas (komplektas)</t>
  </si>
  <si>
    <t>Stabdžių sistemos galinis būgnas (komplektas)</t>
  </si>
  <si>
    <t>Valytuvų šluotelės (komplektas)</t>
  </si>
  <si>
    <t>Priekinio tilto/pakabos apatinės svirties sailentblokai (komplektas)</t>
  </si>
  <si>
    <t>Priekinio tilto/pakabos stabilizatorius (komplektas)</t>
  </si>
  <si>
    <t>Stabdžių žarnelių komplektas (galinių stabdžių)</t>
  </si>
  <si>
    <t>Kuro filtro keitimas</t>
  </si>
  <si>
    <t>Priekinio tilto/pakabos spyruoklės (komplekto) keitimas</t>
  </si>
  <si>
    <t>Priekinio tilto/pakabos amortizatoriaus (komplekto) keitimas</t>
  </si>
  <si>
    <t>Galinio tilto/pakabos spyruoklės (komplekto) keitimas</t>
  </si>
  <si>
    <t>Priekinių stabdžių kaladėlių (komplekto) keitimas</t>
  </si>
  <si>
    <t>Galinių stabdžių kaladėlių (komplekto) keitimas</t>
  </si>
  <si>
    <t>Valytuvų šluotelių (komplekto) keitimas</t>
  </si>
  <si>
    <t>Priekinio tilto/pakabos apatinės svirties sailentblokų (komplekto) keitimas</t>
  </si>
  <si>
    <t xml:space="preserve">Priekinio tilto/pakabos amortizatoriaus atraminio guolio (komplekto) keitimas </t>
  </si>
  <si>
    <t>Priekinio tilto/pakabos amortizatoriaus apsaugos (komplekto) keitimas</t>
  </si>
  <si>
    <t>Stabdžių sistemos priekinio disko (komplekto) keitimas</t>
  </si>
  <si>
    <t>Stovėjimo stabdžio lynų (komplekto) keitimas</t>
  </si>
  <si>
    <t>Kaitinimo žvakė (dyzeliniams varikliams)</t>
  </si>
  <si>
    <t>Varančiojo veleno lanksčiojo šarnyro (priekinės granatos) keitimas</t>
  </si>
  <si>
    <t>Priekinio tilto/pakabos stebulės guolis</t>
  </si>
  <si>
    <t>Priekinio tilto/pakabos apatinė svirtis</t>
  </si>
  <si>
    <t>Priekinio tilto/pakabos šarnyras apatinis</t>
  </si>
  <si>
    <t>Priekinio tilto/pakabos amortizatoriaus atraminis guolis</t>
  </si>
  <si>
    <t>Priekinio tilto/pakabos amortizatoriaus apsauga</t>
  </si>
  <si>
    <t>Galinio tilto/pakabos stebulės guolis</t>
  </si>
  <si>
    <t>Galinio tilto/pakabos lingė</t>
  </si>
  <si>
    <t>Vairo kolonėlė</t>
  </si>
  <si>
    <t>Vairo stiprintuvo siurblys</t>
  </si>
  <si>
    <t>Vairo mechanizmo traukė</t>
  </si>
  <si>
    <t>Vairo mechanizmo traukės antgalis</t>
  </si>
  <si>
    <t>Stabdžių sistemos priekinis suportas</t>
  </si>
  <si>
    <t>Stabdžių sistemos galinis suportas</t>
  </si>
  <si>
    <t>Valytuvų varikliukas</t>
  </si>
  <si>
    <t>Valytuvų mechanizmas</t>
  </si>
  <si>
    <t>Stovėjimo stabdžio kaladėlės (komplektas)</t>
  </si>
  <si>
    <t>Veidrodėliai</t>
  </si>
  <si>
    <t>Salono šildytuvo pečiukas (komplektas)</t>
  </si>
  <si>
    <t>Autonominis salono šildytuvas</t>
  </si>
  <si>
    <t>Visų transporto priemonų paslaugų suma, Eur be PVM</t>
  </si>
  <si>
    <t>Visų transporto priemonų paslaugų suma, Eur su PVM</t>
  </si>
  <si>
    <t>MITSUBISHI L200</t>
  </si>
  <si>
    <t>Parkavimo sensorius</t>
  </si>
  <si>
    <t>Užvedimo spyna</t>
  </si>
  <si>
    <t>Priekinio tilto/pakabos stebulės guolio keitimas</t>
  </si>
  <si>
    <t>Priekinio tilto/pakabos apatinės svirties keitimas</t>
  </si>
  <si>
    <t>Priekinio tilto/pakabos apatinio šarnyro keitimas</t>
  </si>
  <si>
    <t>Priekinio tilto/pakabos stabilizatoriaus (komplekto) keitimas</t>
  </si>
  <si>
    <t>Galinio tilto/pakabos stebulės guolio keitimas</t>
  </si>
  <si>
    <t>Galinio tilto/pakabos lingės keitimas</t>
  </si>
  <si>
    <t>Vairo kolonėlės keitimas</t>
  </si>
  <si>
    <t>Vairo stiprintuvo siurblio keitimas</t>
  </si>
  <si>
    <t>Vairo mechanizmo traukės keitimas</t>
  </si>
  <si>
    <t>Vairo mechanizmo traukės antgalio keitimas</t>
  </si>
  <si>
    <t>Stabdžių sistemos priekinio suporto keitimas</t>
  </si>
  <si>
    <t>Stabdžių sistemos galinio suporto keitimas</t>
  </si>
  <si>
    <t>Stabdžių sistemos galinio disko (komplekto) keitimas</t>
  </si>
  <si>
    <t>Stabdžių sistemos galinio būgno (komplekto) keitimas</t>
  </si>
  <si>
    <t>Stabdžių žarnelių (komplekto) keitimas (priekinių stabdžių)</t>
  </si>
  <si>
    <t>Stabdžių žarnelių  (komplekto) keitimas (galinių stabdžių)</t>
  </si>
  <si>
    <t>Valytuvų varikliuko keitimas</t>
  </si>
  <si>
    <t>Valytuvų mechanizmo keitimas</t>
  </si>
  <si>
    <t>Varančiojo veleno lanksčiojo šarnyro (galinės granatos) keitimas</t>
  </si>
  <si>
    <t>Kondicionieriaus vamzdelių (komplekto) keitimas</t>
  </si>
  <si>
    <t>Stovėjimo stabdžio kaladėlių (komplekto) keitimas</t>
  </si>
  <si>
    <t>Veidrodėlių keitimas</t>
  </si>
  <si>
    <t>Salono šildytuvo pečiuko (komplekto) keitimas</t>
  </si>
  <si>
    <t>Autonominio salono šildytuvo keitimas</t>
  </si>
  <si>
    <t>Parkavimo sensoriaus keitimas</t>
  </si>
  <si>
    <t>Užvedimo spynos keitimas</t>
  </si>
  <si>
    <t>Viso Eur be PVM</t>
  </si>
  <si>
    <t>Viso Eur su PVM</t>
  </si>
  <si>
    <t>2018-2019</t>
  </si>
  <si>
    <t>TAURIGA TAURAS B 702S</t>
  </si>
  <si>
    <t>X</t>
  </si>
  <si>
    <t>Galinio tilto/pakabos galinio amortizatorius (komplekto) keitimas</t>
  </si>
  <si>
    <t>Detalių sąrašas pasiūlymo įvertinimui</t>
  </si>
  <si>
    <t>Paslaugų sąrašas pasiūlymo įvertinimui</t>
  </si>
  <si>
    <t>Kitų paslaugų valandiniai įkainiai</t>
  </si>
  <si>
    <t>Lengvųjų automobilių sąrašas</t>
  </si>
  <si>
    <t>Junginių (priekabų) sąrašas</t>
  </si>
  <si>
    <t>1 priedas</t>
  </si>
  <si>
    <t>2 priedas</t>
  </si>
  <si>
    <t>3 priedas</t>
  </si>
  <si>
    <t>4 priedas</t>
  </si>
  <si>
    <t>5 priedas</t>
  </si>
  <si>
    <t>6 priedas</t>
  </si>
  <si>
    <t>1-4 priedų suma</t>
  </si>
  <si>
    <t>Mato vienetai</t>
  </si>
  <si>
    <t>val.</t>
  </si>
  <si>
    <t>km</t>
  </si>
  <si>
    <t>Paslaugų suma, Eur be PVM</t>
  </si>
  <si>
    <t>6 = 3 x 5</t>
  </si>
  <si>
    <t>Autošaltkalvio paslauga</t>
  </si>
  <si>
    <t>Autoelektriko paslauga</t>
  </si>
  <si>
    <t>Autodiagnostiko paslauga</t>
  </si>
  <si>
    <t>Paslaugos pavadinimas</t>
  </si>
  <si>
    <t>1 mato vieneto įkainis Eur be PVM</t>
  </si>
  <si>
    <t>Techninės pagalbos kelyje įkainiai</t>
  </si>
  <si>
    <t>Kėbulo remonto ir dažymo paslauga</t>
  </si>
  <si>
    <t>MERCEDES-BENZ SPRINTER</t>
  </si>
  <si>
    <t>VW KOMBI</t>
  </si>
  <si>
    <t>2. Raudonai pažymėtų langelių pildyti nereikia.</t>
  </si>
  <si>
    <t xml:space="preserve">Paslaugų gavėjo transporto priemonės paėmimo ir (ar) pristatymo paslauga, kai transporto priemonė nuvairuojama paslaugų teikėjo darbuotojo (ne tralu), Vilniaus miesto ribose, 1 km įkainis        </t>
  </si>
  <si>
    <t xml:space="preserve">Paslaugų gavėjo transporto priemonės paėmimo ir (ar) pristatymo paslauga, kai transporto priemonė nuvairuojama paslaugų teikėjo darbuotojo (ne tralu), už Vilniaus miesto ribų, 1 km įkainis        </t>
  </si>
  <si>
    <t>1. Ši paslauga netaikoma transporto priemonėms, kurių techninė būklė neleidžia saugiai važiuoti bendrojo naudojimo keliais.</t>
  </si>
  <si>
    <t>Transporto priemonės transportavimo paslauga, kai transporto priemonė gabenama tralu (evakuatoriumi), 1 km (Vilniaus miesto ribose)</t>
  </si>
  <si>
    <t>Transporto priemonės transportavimo paslauga, kai transporto priemonė gabenama tralu (evakuatoriumi), 1 km (už Vilniaus miesto ribų)</t>
  </si>
  <si>
    <t>1. Ši paslauga taikoma transporto priemonėms, kurios dėl techninės būklės ar kitų priežasčių negali savarankiškai dalyvauti eisme.</t>
  </si>
  <si>
    <t>TAURIGA TAURAS B 701S</t>
  </si>
  <si>
    <t>12.</t>
  </si>
  <si>
    <t>ZANDT TAT-B 180</t>
  </si>
  <si>
    <t>CARRO</t>
  </si>
  <si>
    <t>13.</t>
  </si>
  <si>
    <t>14.</t>
  </si>
  <si>
    <t>2. Techninės pagalbos paslaugos gali būti teikiamos tiek tiesiogiai Paslaugų Teikėjo, tiek per jo subrangovus.</t>
  </si>
  <si>
    <t>15.</t>
  </si>
  <si>
    <t>HUMBAUR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</si>
</sst>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4" fillId="2" borderId="0" applyNumberFormat="0" applyBorder="0" applyAlignment="0" applyProtection="0"/>
    <xf numFmtId="0" fontId="16" fillId="0" borderId="0"/>
    <xf numFmtId="0" fontId="4" fillId="0" borderId="0"/>
    <xf numFmtId="0" fontId="16" fillId="0" borderId="0"/>
  </cellStyleXfs>
  <cellXfs count="238">
    <xf numFmtId="0" fontId="0" fillId="0" borderId="0" xfId="0"/>
    <xf numFmtId="0" fontId="0" fillId="0" borderId="0" xfId="0" applyAlignment="1">
      <alignment horizontal="center"/>
    </xf>
    <xf numFmtId="0" fontId="11" fillId="0" borderId="0" xfId="2" applyAlignment="1">
      <alignment horizontal="center"/>
    </xf>
    <xf numFmtId="0" fontId="11" fillId="0" borderId="0" xfId="2" applyAlignment="1">
      <alignment horizontal="left"/>
    </xf>
    <xf numFmtId="0" fontId="11" fillId="0" borderId="0" xfId="2"/>
    <xf numFmtId="0" fontId="11" fillId="0" borderId="9" xfId="2" applyBorder="1" applyAlignment="1">
      <alignment horizontal="center" vertical="center"/>
    </xf>
    <xf numFmtId="0" fontId="11" fillId="0" borderId="0" xfId="2" applyAlignment="1">
      <alignment horizontal="center" vertical="center" wrapText="1"/>
    </xf>
    <xf numFmtId="0" fontId="11" fillId="0" borderId="9" xfId="2" applyBorder="1" applyAlignment="1">
      <alignment horizontal="center"/>
    </xf>
    <xf numFmtId="0" fontId="11" fillId="0" borderId="10" xfId="2" applyBorder="1" applyAlignment="1">
      <alignment horizontal="left"/>
    </xf>
    <xf numFmtId="0" fontId="11" fillId="0" borderId="7" xfId="2" applyBorder="1" applyAlignment="1">
      <alignment horizontal="center"/>
    </xf>
    <xf numFmtId="0" fontId="11" fillId="0" borderId="5" xfId="2" applyBorder="1" applyAlignment="1">
      <alignment horizontal="left"/>
    </xf>
    <xf numFmtId="0" fontId="11" fillId="0" borderId="4" xfId="2" applyBorder="1" applyAlignment="1">
      <alignment horizontal="center"/>
    </xf>
    <xf numFmtId="0" fontId="11" fillId="0" borderId="4" xfId="2" applyBorder="1" applyAlignment="1">
      <alignment horizontal="center" vertical="center"/>
    </xf>
    <xf numFmtId="0" fontId="13" fillId="0" borderId="20" xfId="2" applyFont="1" applyBorder="1" applyAlignment="1">
      <alignment horizontal="right"/>
    </xf>
    <xf numFmtId="0" fontId="13" fillId="3" borderId="16" xfId="2" applyFont="1" applyFill="1" applyBorder="1" applyAlignment="1">
      <alignment horizontal="center" vertical="center"/>
    </xf>
    <xf numFmtId="0" fontId="13" fillId="3" borderId="29" xfId="2" applyFont="1" applyFill="1" applyBorder="1" applyAlignment="1">
      <alignment horizontal="center" vertical="center"/>
    </xf>
    <xf numFmtId="164" fontId="13" fillId="0" borderId="16" xfId="2" applyNumberFormat="1" applyFont="1" applyBorder="1" applyAlignment="1">
      <alignment horizontal="right"/>
    </xf>
    <xf numFmtId="0" fontId="11" fillId="0" borderId="5" xfId="2" applyBorder="1"/>
    <xf numFmtId="0" fontId="11" fillId="3" borderId="5" xfId="2" applyFill="1" applyBorder="1" applyAlignment="1">
      <alignment horizontal="center"/>
    </xf>
    <xf numFmtId="0" fontId="11" fillId="3" borderId="1" xfId="2" applyFill="1" applyBorder="1" applyAlignment="1">
      <alignment horizontal="center"/>
    </xf>
    <xf numFmtId="164" fontId="13" fillId="0" borderId="17" xfId="2" applyNumberFormat="1" applyFont="1" applyBorder="1" applyAlignment="1">
      <alignment horizontal="center" vertical="center"/>
    </xf>
    <xf numFmtId="164" fontId="13" fillId="0" borderId="16" xfId="2" applyNumberFormat="1" applyFont="1" applyBorder="1" applyAlignment="1">
      <alignment horizontal="center" vertical="center"/>
    </xf>
    <xf numFmtId="0" fontId="11" fillId="0" borderId="0" xfId="2" applyAlignment="1">
      <alignment horizontal="center" vertical="center"/>
    </xf>
    <xf numFmtId="164" fontId="11" fillId="0" borderId="26" xfId="2" applyNumberFormat="1" applyBorder="1" applyAlignment="1">
      <alignment horizontal="center" vertical="center"/>
    </xf>
    <xf numFmtId="164" fontId="11" fillId="0" borderId="28" xfId="2" applyNumberForma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10" fillId="0" borderId="5" xfId="2" applyFont="1" applyBorder="1"/>
    <xf numFmtId="0" fontId="17" fillId="0" borderId="5" xfId="2" applyFont="1" applyBorder="1"/>
    <xf numFmtId="0" fontId="11" fillId="3" borderId="10" xfId="2" applyFill="1" applyBorder="1" applyAlignment="1">
      <alignment horizontal="center"/>
    </xf>
    <xf numFmtId="0" fontId="13" fillId="0" borderId="22" xfId="2" applyFont="1" applyBorder="1" applyAlignment="1">
      <alignment horizontal="center" vertical="center"/>
    </xf>
    <xf numFmtId="0" fontId="6" fillId="0" borderId="5" xfId="2" applyFont="1" applyBorder="1"/>
    <xf numFmtId="0" fontId="8" fillId="0" borderId="5" xfId="2" applyFont="1" applyBorder="1"/>
    <xf numFmtId="0" fontId="6" fillId="0" borderId="5" xfId="2" applyFont="1" applyBorder="1" applyAlignment="1">
      <alignment horizontal="left"/>
    </xf>
    <xf numFmtId="0" fontId="13" fillId="4" borderId="32" xfId="2" applyFont="1" applyFill="1" applyBorder="1" applyAlignment="1">
      <alignment horizontal="center" vertical="center"/>
    </xf>
    <xf numFmtId="0" fontId="13" fillId="4" borderId="33" xfId="2" applyFont="1" applyFill="1" applyBorder="1" applyAlignment="1">
      <alignment horizontal="center" vertical="center"/>
    </xf>
    <xf numFmtId="0" fontId="13" fillId="4" borderId="22" xfId="2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6" fillId="0" borderId="1" xfId="2" applyFont="1" applyBorder="1"/>
    <xf numFmtId="164" fontId="11" fillId="0" borderId="24" xfId="2" applyNumberForma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4" borderId="35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left"/>
    </xf>
    <xf numFmtId="0" fontId="10" fillId="0" borderId="5" xfId="2" applyFont="1" applyBorder="1" applyAlignment="1">
      <alignment horizontal="left"/>
    </xf>
    <xf numFmtId="0" fontId="17" fillId="0" borderId="5" xfId="2" applyFont="1" applyBorder="1" applyAlignment="1">
      <alignment horizontal="left"/>
    </xf>
    <xf numFmtId="0" fontId="9" fillId="0" borderId="5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1" xfId="2" applyFont="1" applyBorder="1" applyAlignment="1">
      <alignment horizontal="left"/>
    </xf>
    <xf numFmtId="0" fontId="0" fillId="0" borderId="14" xfId="0" applyBorder="1"/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30" xfId="0" applyBorder="1" applyAlignment="1">
      <alignment horizontal="center"/>
    </xf>
    <xf numFmtId="0" fontId="18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19" fillId="0" borderId="0" xfId="2" applyFont="1"/>
    <xf numFmtId="0" fontId="20" fillId="4" borderId="10" xfId="2" applyFont="1" applyFill="1" applyBorder="1" applyAlignment="1">
      <alignment horizontal="center" vertical="center" wrapText="1"/>
    </xf>
    <xf numFmtId="0" fontId="20" fillId="4" borderId="21" xfId="2" applyFont="1" applyFill="1" applyBorder="1" applyAlignment="1">
      <alignment horizontal="center" vertical="center" wrapText="1"/>
    </xf>
    <xf numFmtId="0" fontId="20" fillId="4" borderId="5" xfId="2" applyFont="1" applyFill="1" applyBorder="1" applyAlignment="1">
      <alignment horizontal="centerContinuous" vertical="center" wrapText="1"/>
    </xf>
    <xf numFmtId="0" fontId="20" fillId="4" borderId="13" xfId="2" applyFont="1" applyFill="1" applyBorder="1" applyAlignment="1">
      <alignment horizontal="centerContinuous" vertical="center" wrapText="1"/>
    </xf>
    <xf numFmtId="0" fontId="20" fillId="4" borderId="5" xfId="2" applyFont="1" applyFill="1" applyBorder="1" applyAlignment="1">
      <alignment horizontal="center"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20" fillId="4" borderId="1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33" xfId="2" applyFont="1" applyFill="1" applyBorder="1" applyAlignment="1">
      <alignment horizontal="center" vertical="center"/>
    </xf>
    <xf numFmtId="0" fontId="20" fillId="4" borderId="34" xfId="2" applyFont="1" applyFill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2" borderId="10" xfId="3" applyNumberFormat="1" applyFont="1" applyBorder="1" applyAlignment="1">
      <alignment horizontal="center" vertical="center"/>
    </xf>
    <xf numFmtId="164" fontId="19" fillId="2" borderId="21" xfId="3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19" fillId="2" borderId="5" xfId="3" applyNumberFormat="1" applyFont="1" applyBorder="1" applyAlignment="1">
      <alignment horizontal="center" vertical="center"/>
    </xf>
    <xf numFmtId="164" fontId="19" fillId="2" borderId="13" xfId="3" applyNumberFormat="1" applyFont="1" applyBorder="1" applyAlignment="1">
      <alignment horizontal="center" vertical="center"/>
    </xf>
    <xf numFmtId="164" fontId="19" fillId="5" borderId="5" xfId="0" applyNumberFormat="1" applyFont="1" applyFill="1" applyBorder="1" applyAlignment="1">
      <alignment horizontal="center" vertical="center"/>
    </xf>
    <xf numFmtId="164" fontId="19" fillId="5" borderId="5" xfId="3" applyNumberFormat="1" applyFont="1" applyFill="1" applyBorder="1" applyAlignment="1">
      <alignment horizontal="center" vertical="center"/>
    </xf>
    <xf numFmtId="164" fontId="19" fillId="0" borderId="5" xfId="3" applyNumberFormat="1" applyFont="1" applyFill="1" applyBorder="1" applyAlignment="1">
      <alignment horizontal="center" vertical="center"/>
    </xf>
    <xf numFmtId="164" fontId="19" fillId="5" borderId="13" xfId="0" applyNumberFormat="1" applyFont="1" applyFill="1" applyBorder="1" applyAlignment="1">
      <alignment horizontal="center" vertical="center"/>
    </xf>
    <xf numFmtId="164" fontId="19" fillId="0" borderId="13" xfId="3" applyNumberFormat="1" applyFont="1" applyFill="1" applyBorder="1" applyAlignment="1">
      <alignment horizontal="center" vertical="center"/>
    </xf>
    <xf numFmtId="164" fontId="19" fillId="5" borderId="13" xfId="3" applyNumberFormat="1" applyFont="1" applyFill="1" applyBorder="1" applyAlignment="1">
      <alignment horizontal="center" vertical="center"/>
    </xf>
    <xf numFmtId="0" fontId="19" fillId="0" borderId="5" xfId="2" applyFont="1" applyBorder="1" applyAlignment="1">
      <alignment horizontal="left"/>
    </xf>
    <xf numFmtId="0" fontId="19" fillId="0" borderId="5" xfId="2" applyFont="1" applyBorder="1"/>
    <xf numFmtId="0" fontId="19" fillId="0" borderId="5" xfId="2" applyFont="1" applyBorder="1" applyAlignment="1">
      <alignment horizontal="center"/>
    </xf>
    <xf numFmtId="0" fontId="19" fillId="5" borderId="5" xfId="2" applyFont="1" applyFill="1" applyBorder="1" applyAlignment="1">
      <alignment horizontal="center"/>
    </xf>
    <xf numFmtId="0" fontId="19" fillId="0" borderId="1" xfId="2" applyFont="1" applyBorder="1" applyAlignment="1">
      <alignment horizontal="center"/>
    </xf>
    <xf numFmtId="0" fontId="19" fillId="0" borderId="0" xfId="2" applyFont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0" fontId="19" fillId="5" borderId="5" xfId="2" applyFont="1" applyFill="1" applyBorder="1" applyAlignment="1">
      <alignment horizontal="center" vertical="center"/>
    </xf>
    <xf numFmtId="0" fontId="19" fillId="5" borderId="13" xfId="2" applyFont="1" applyFill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0" xfId="3" applyNumberFormat="1" applyFont="1" applyFill="1" applyBorder="1"/>
    <xf numFmtId="164" fontId="19" fillId="0" borderId="0" xfId="0" applyNumberFormat="1" applyFont="1"/>
    <xf numFmtId="0" fontId="4" fillId="0" borderId="5" xfId="2" applyFont="1" applyBorder="1" applyAlignment="1">
      <alignment horizontal="left"/>
    </xf>
    <xf numFmtId="0" fontId="19" fillId="5" borderId="1" xfId="2" applyFont="1" applyFill="1" applyBorder="1" applyAlignment="1">
      <alignment horizontal="center"/>
    </xf>
    <xf numFmtId="0" fontId="13" fillId="3" borderId="40" xfId="2" applyFont="1" applyFill="1" applyBorder="1" applyAlignment="1">
      <alignment horizontal="center" vertical="center"/>
    </xf>
    <xf numFmtId="0" fontId="13" fillId="0" borderId="41" xfId="2" applyFont="1" applyBorder="1" applyAlignment="1">
      <alignment horizontal="right"/>
    </xf>
    <xf numFmtId="164" fontId="13" fillId="0" borderId="17" xfId="2" applyNumberFormat="1" applyFont="1" applyBorder="1" applyAlignment="1">
      <alignment horizontal="right"/>
    </xf>
    <xf numFmtId="164" fontId="11" fillId="0" borderId="5" xfId="2" applyNumberFormat="1" applyBorder="1"/>
    <xf numFmtId="164" fontId="11" fillId="0" borderId="10" xfId="2" applyNumberFormat="1" applyBorder="1"/>
    <xf numFmtId="164" fontId="11" fillId="0" borderId="8" xfId="2" applyNumberFormat="1" applyBorder="1"/>
    <xf numFmtId="164" fontId="11" fillId="0" borderId="6" xfId="2" applyNumberFormat="1" applyBorder="1"/>
    <xf numFmtId="164" fontId="11" fillId="0" borderId="1" xfId="2" applyNumberFormat="1" applyBorder="1"/>
    <xf numFmtId="164" fontId="11" fillId="0" borderId="3" xfId="2" applyNumberFormat="1" applyBorder="1"/>
    <xf numFmtId="0" fontId="21" fillId="0" borderId="0" xfId="2" applyFont="1" applyAlignment="1">
      <alignment horizontal="centerContinuous"/>
    </xf>
    <xf numFmtId="0" fontId="22" fillId="0" borderId="0" xfId="2" applyFont="1" applyAlignment="1">
      <alignment horizontal="centerContinuous" vertical="center"/>
    </xf>
    <xf numFmtId="0" fontId="23" fillId="0" borderId="0" xfId="2" applyFont="1" applyAlignment="1">
      <alignment horizontal="centerContinuous" vertical="center"/>
    </xf>
    <xf numFmtId="0" fontId="21" fillId="0" borderId="0" xfId="2" applyFont="1" applyAlignment="1">
      <alignment horizontal="centerContinuous" vertical="center"/>
    </xf>
    <xf numFmtId="0" fontId="13" fillId="0" borderId="0" xfId="2" applyFont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0" xfId="0" applyFont="1" applyAlignment="1">
      <alignment horizontal="centerContinuous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/>
    </xf>
    <xf numFmtId="0" fontId="0" fillId="0" borderId="0" xfId="0" applyAlignment="1">
      <alignment horizontal="right"/>
    </xf>
    <xf numFmtId="0" fontId="3" fillId="0" borderId="9" xfId="2" applyFont="1" applyBorder="1"/>
    <xf numFmtId="0" fontId="3" fillId="0" borderId="7" xfId="2" applyFont="1" applyBorder="1"/>
    <xf numFmtId="0" fontId="3" fillId="0" borderId="4" xfId="2" applyFont="1" applyBorder="1"/>
    <xf numFmtId="0" fontId="13" fillId="3" borderId="18" xfId="2" applyFont="1" applyFill="1" applyBorder="1" applyAlignment="1">
      <alignment horizontal="center" vertical="center"/>
    </xf>
    <xf numFmtId="0" fontId="13" fillId="3" borderId="44" xfId="2" applyFont="1" applyFill="1" applyBorder="1" applyAlignment="1">
      <alignment horizontal="center" vertical="center"/>
    </xf>
    <xf numFmtId="0" fontId="13" fillId="3" borderId="40" xfId="2" applyFont="1" applyFill="1" applyBorder="1" applyAlignment="1">
      <alignment horizontal="center" vertical="center" wrapText="1"/>
    </xf>
    <xf numFmtId="0" fontId="2" fillId="0" borderId="5" xfId="2" applyFont="1" applyBorder="1" applyAlignment="1">
      <alignment horizontal="left"/>
    </xf>
    <xf numFmtId="0" fontId="2" fillId="0" borderId="0" xfId="2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Continuous"/>
    </xf>
    <xf numFmtId="0" fontId="2" fillId="0" borderId="7" xfId="2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1" fontId="17" fillId="0" borderId="5" xfId="4" applyNumberFormat="1" applyFont="1" applyBorder="1" applyAlignment="1">
      <alignment horizontal="center" vertical="center" wrapText="1"/>
    </xf>
    <xf numFmtId="1" fontId="17" fillId="0" borderId="13" xfId="4" applyNumberFormat="1" applyFont="1" applyBorder="1" applyAlignment="1">
      <alignment horizontal="center" vertical="center" wrapText="1"/>
    </xf>
    <xf numFmtId="0" fontId="2" fillId="0" borderId="45" xfId="2" applyFont="1" applyBorder="1" applyAlignment="1">
      <alignment horizontal="center" vertical="center"/>
    </xf>
    <xf numFmtId="0" fontId="2" fillId="0" borderId="46" xfId="2" applyFont="1" applyBorder="1" applyAlignment="1">
      <alignment horizontal="left"/>
    </xf>
    <xf numFmtId="1" fontId="17" fillId="0" borderId="46" xfId="4" applyNumberFormat="1" applyFont="1" applyBorder="1" applyAlignment="1">
      <alignment horizontal="center" vertical="center" wrapText="1"/>
    </xf>
    <xf numFmtId="1" fontId="17" fillId="0" borderId="47" xfId="4" applyNumberFormat="1" applyFont="1" applyBorder="1" applyAlignment="1">
      <alignment horizontal="center" vertical="center" wrapText="1"/>
    </xf>
    <xf numFmtId="0" fontId="13" fillId="3" borderId="49" xfId="2" applyFont="1" applyFill="1" applyBorder="1" applyAlignment="1">
      <alignment horizontal="center" vertical="center"/>
    </xf>
    <xf numFmtId="0" fontId="13" fillId="3" borderId="49" xfId="2" applyFont="1" applyFill="1" applyBorder="1" applyAlignment="1">
      <alignment horizontal="center" vertical="center" wrapText="1"/>
    </xf>
    <xf numFmtId="0" fontId="13" fillId="3" borderId="50" xfId="2" applyFont="1" applyFill="1" applyBorder="1" applyAlignment="1">
      <alignment horizontal="center" vertical="center" wrapText="1"/>
    </xf>
    <xf numFmtId="0" fontId="2" fillId="0" borderId="51" xfId="2" applyFont="1" applyBorder="1" applyAlignment="1">
      <alignment horizontal="center" vertical="center"/>
    </xf>
    <xf numFmtId="1" fontId="17" fillId="0" borderId="52" xfId="4" applyNumberFormat="1" applyFont="1" applyBorder="1" applyAlignment="1">
      <alignment horizontal="center" vertical="center" wrapText="1"/>
    </xf>
    <xf numFmtId="1" fontId="17" fillId="0" borderId="53" xfId="4" applyNumberFormat="1" applyFont="1" applyBorder="1" applyAlignment="1">
      <alignment horizontal="center" vertical="center" wrapText="1"/>
    </xf>
    <xf numFmtId="164" fontId="2" fillId="0" borderId="48" xfId="2" applyNumberFormat="1" applyFont="1" applyBorder="1" applyAlignment="1">
      <alignment horizontal="center" vertical="center"/>
    </xf>
    <xf numFmtId="164" fontId="2" fillId="0" borderId="35" xfId="2" applyNumberFormat="1" applyFont="1" applyBorder="1" applyAlignment="1">
      <alignment horizontal="center" vertical="center"/>
    </xf>
    <xf numFmtId="0" fontId="13" fillId="3" borderId="54" xfId="2" applyFont="1" applyFill="1" applyBorder="1" applyAlignment="1">
      <alignment horizontal="center" vertical="center"/>
    </xf>
    <xf numFmtId="0" fontId="13" fillId="3" borderId="54" xfId="2" applyFont="1" applyFill="1" applyBorder="1" applyAlignment="1">
      <alignment horizontal="center" vertical="center" wrapText="1"/>
    </xf>
    <xf numFmtId="0" fontId="13" fillId="3" borderId="55" xfId="2" applyFont="1" applyFill="1" applyBorder="1" applyAlignment="1">
      <alignment horizontal="center" vertical="center" wrapText="1"/>
    </xf>
    <xf numFmtId="0" fontId="11" fillId="0" borderId="10" xfId="2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11" fillId="0" borderId="1" xfId="2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11" fillId="0" borderId="8" xfId="2" applyNumberFormat="1" applyBorder="1" applyAlignment="1">
      <alignment horizontal="center" vertical="center"/>
    </xf>
    <xf numFmtId="164" fontId="11" fillId="0" borderId="3" xfId="2" applyNumberFormat="1" applyBorder="1" applyAlignment="1">
      <alignment horizontal="center" vertical="center"/>
    </xf>
    <xf numFmtId="164" fontId="13" fillId="0" borderId="23" xfId="2" applyNumberFormat="1" applyFont="1" applyBorder="1" applyAlignment="1">
      <alignment horizontal="center"/>
    </xf>
    <xf numFmtId="164" fontId="13" fillId="0" borderId="28" xfId="2" applyNumberFormat="1" applyFont="1" applyBorder="1" applyAlignment="1">
      <alignment horizontal="center"/>
    </xf>
    <xf numFmtId="164" fontId="13" fillId="0" borderId="24" xfId="2" applyNumberFormat="1" applyFont="1" applyBorder="1" applyAlignment="1">
      <alignment horizontal="center" vertical="center"/>
    </xf>
    <xf numFmtId="164" fontId="13" fillId="0" borderId="26" xfId="2" applyNumberFormat="1" applyFont="1" applyBorder="1" applyAlignment="1">
      <alignment horizontal="center" vertical="center"/>
    </xf>
    <xf numFmtId="164" fontId="13" fillId="0" borderId="28" xfId="2" applyNumberFormat="1" applyFont="1" applyBorder="1" applyAlignment="1">
      <alignment horizontal="center" vertical="center"/>
    </xf>
    <xf numFmtId="0" fontId="20" fillId="0" borderId="0" xfId="2" applyFont="1" applyAlignment="1">
      <alignment horizontal="center" vertical="center" wrapText="1"/>
    </xf>
    <xf numFmtId="0" fontId="20" fillId="0" borderId="0" xfId="2" applyFont="1" applyAlignment="1">
      <alignment horizontal="right" vertical="center" wrapText="1"/>
    </xf>
    <xf numFmtId="0" fontId="15" fillId="0" borderId="0" xfId="2" applyFont="1" applyAlignment="1">
      <alignment horizontal="left"/>
    </xf>
    <xf numFmtId="0" fontId="19" fillId="0" borderId="14" xfId="0" applyFont="1" applyBorder="1" applyAlignment="1">
      <alignment horizontal="center"/>
    </xf>
    <xf numFmtId="164" fontId="19" fillId="0" borderId="21" xfId="0" applyNumberFormat="1" applyFont="1" applyBorder="1" applyAlignment="1">
      <alignment horizontal="center" vertical="center"/>
    </xf>
    <xf numFmtId="0" fontId="19" fillId="0" borderId="13" xfId="2" applyFont="1" applyBorder="1"/>
    <xf numFmtId="0" fontId="19" fillId="5" borderId="13" xfId="2" applyFont="1" applyFill="1" applyBorder="1" applyAlignment="1">
      <alignment horizontal="center"/>
    </xf>
    <xf numFmtId="0" fontId="19" fillId="0" borderId="13" xfId="2" applyFont="1" applyBorder="1" applyAlignment="1">
      <alignment horizontal="center"/>
    </xf>
    <xf numFmtId="0" fontId="19" fillId="5" borderId="2" xfId="2" applyFont="1" applyFill="1" applyBorder="1" applyAlignment="1">
      <alignment horizontal="center"/>
    </xf>
    <xf numFmtId="164" fontId="19" fillId="0" borderId="8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0" fontId="20" fillId="4" borderId="20" xfId="2" applyFont="1" applyFill="1" applyBorder="1" applyAlignment="1">
      <alignment horizontal="center" vertical="center"/>
    </xf>
    <xf numFmtId="0" fontId="20" fillId="4" borderId="50" xfId="2" applyFont="1" applyFill="1" applyBorder="1" applyAlignment="1">
      <alignment horizontal="center" vertical="center"/>
    </xf>
    <xf numFmtId="0" fontId="24" fillId="0" borderId="0" xfId="4" applyFont="1" applyAlignment="1">
      <alignment horizontal="center"/>
    </xf>
    <xf numFmtId="0" fontId="24" fillId="0" borderId="0" xfId="2" applyFont="1" applyAlignment="1">
      <alignment horizontal="center" vertical="center"/>
    </xf>
    <xf numFmtId="0" fontId="19" fillId="5" borderId="1" xfId="2" applyFont="1" applyFill="1" applyBorder="1" applyAlignment="1">
      <alignment horizontal="center" vertical="center"/>
    </xf>
    <xf numFmtId="0" fontId="19" fillId="5" borderId="2" xfId="2" applyFont="1" applyFill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0" fontId="26" fillId="0" borderId="0" xfId="2" applyFont="1" applyAlignment="1">
      <alignment horizontal="left"/>
    </xf>
    <xf numFmtId="0" fontId="17" fillId="0" borderId="7" xfId="2" applyFont="1" applyBorder="1" applyAlignment="1">
      <alignment horizontal="center" vertical="center"/>
    </xf>
    <xf numFmtId="164" fontId="17" fillId="0" borderId="48" xfId="2" applyNumberFormat="1" applyFont="1" applyBorder="1" applyAlignment="1">
      <alignment horizontal="center" vertical="center"/>
    </xf>
    <xf numFmtId="0" fontId="17" fillId="0" borderId="0" xfId="2" applyFont="1"/>
    <xf numFmtId="0" fontId="0" fillId="0" borderId="0" xfId="0" applyAlignment="1">
      <alignment wrapText="1"/>
    </xf>
    <xf numFmtId="0" fontId="1" fillId="0" borderId="10" xfId="2" applyFont="1" applyBorder="1" applyAlignment="1">
      <alignment horizontal="left" wrapText="1"/>
    </xf>
    <xf numFmtId="0" fontId="1" fillId="0" borderId="5" xfId="2" applyFont="1" applyBorder="1" applyAlignment="1">
      <alignment horizontal="left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25" fillId="0" borderId="26" xfId="0" applyFont="1" applyBorder="1" applyAlignment="1">
      <alignment horizontal="left" vertical="center" wrapText="1" shrinkToFit="1"/>
    </xf>
    <xf numFmtId="0" fontId="0" fillId="0" borderId="28" xfId="0" applyBorder="1" applyAlignment="1">
      <alignment horizontal="left" vertical="center"/>
    </xf>
    <xf numFmtId="0" fontId="13" fillId="4" borderId="9" xfId="2" applyFont="1" applyFill="1" applyBorder="1" applyAlignment="1">
      <alignment horizontal="center" vertical="center"/>
    </xf>
    <xf numFmtId="0" fontId="13" fillId="4" borderId="7" xfId="2" applyFont="1" applyFill="1" applyBorder="1" applyAlignment="1">
      <alignment horizontal="center" vertical="center"/>
    </xf>
    <xf numFmtId="0" fontId="13" fillId="4" borderId="4" xfId="2" applyFont="1" applyFill="1" applyBorder="1" applyAlignment="1">
      <alignment horizontal="center" vertical="center"/>
    </xf>
    <xf numFmtId="0" fontId="13" fillId="4" borderId="10" xfId="2" applyFont="1" applyFill="1" applyBorder="1" applyAlignment="1">
      <alignment horizontal="center" vertical="center"/>
    </xf>
    <xf numFmtId="0" fontId="13" fillId="4" borderId="5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/>
    </xf>
    <xf numFmtId="0" fontId="13" fillId="4" borderId="10" xfId="2" applyFont="1" applyFill="1" applyBorder="1" applyAlignment="1">
      <alignment horizontal="center" vertical="center" wrapText="1"/>
    </xf>
    <xf numFmtId="0" fontId="13" fillId="4" borderId="5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4" borderId="24" xfId="2" applyFont="1" applyFill="1" applyBorder="1" applyAlignment="1">
      <alignment horizontal="center" vertical="center" wrapText="1"/>
    </xf>
    <xf numFmtId="0" fontId="13" fillId="4" borderId="26" xfId="2" applyFont="1" applyFill="1" applyBorder="1" applyAlignment="1">
      <alignment horizontal="center" vertical="center" wrapText="1"/>
    </xf>
    <xf numFmtId="0" fontId="13" fillId="4" borderId="28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20" fillId="0" borderId="0" xfId="2" applyFont="1" applyAlignment="1">
      <alignment horizontal="right" vertical="center" wrapText="1"/>
    </xf>
    <xf numFmtId="0" fontId="13" fillId="0" borderId="18" xfId="2" applyFont="1" applyBorder="1" applyAlignment="1">
      <alignment horizontal="center" vertical="center"/>
    </xf>
    <xf numFmtId="0" fontId="13" fillId="0" borderId="22" xfId="2" applyFont="1" applyBorder="1" applyAlignment="1">
      <alignment horizontal="center" vertical="center"/>
    </xf>
    <xf numFmtId="0" fontId="13" fillId="0" borderId="17" xfId="2" applyFont="1" applyBorder="1" applyAlignment="1">
      <alignment horizontal="center" vertical="center"/>
    </xf>
    <xf numFmtId="0" fontId="13" fillId="4" borderId="18" xfId="2" applyFont="1" applyFill="1" applyBorder="1" applyAlignment="1">
      <alignment horizontal="center" vertical="center" wrapText="1"/>
    </xf>
    <xf numFmtId="0" fontId="13" fillId="4" borderId="22" xfId="2" applyFont="1" applyFill="1" applyBorder="1" applyAlignment="1">
      <alignment horizontal="center" vertical="center" wrapText="1"/>
    </xf>
    <xf numFmtId="0" fontId="13" fillId="4" borderId="17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right" wrapText="1"/>
    </xf>
    <xf numFmtId="0" fontId="20" fillId="0" borderId="31" xfId="2" applyFont="1" applyBorder="1" applyAlignment="1">
      <alignment horizontal="right" wrapText="1"/>
    </xf>
    <xf numFmtId="0" fontId="13" fillId="0" borderId="36" xfId="2" applyFont="1" applyBorder="1" applyAlignment="1">
      <alignment horizontal="right"/>
    </xf>
    <xf numFmtId="0" fontId="13" fillId="0" borderId="25" xfId="2" applyFont="1" applyBorder="1" applyAlignment="1">
      <alignment horizontal="right"/>
    </xf>
    <xf numFmtId="0" fontId="13" fillId="0" borderId="37" xfId="2" applyFont="1" applyBorder="1" applyAlignment="1">
      <alignment horizontal="right"/>
    </xf>
    <xf numFmtId="0" fontId="13" fillId="0" borderId="38" xfId="2" applyFont="1" applyBorder="1" applyAlignment="1">
      <alignment horizontal="right"/>
    </xf>
    <xf numFmtId="0" fontId="13" fillId="0" borderId="14" xfId="2" applyFont="1" applyBorder="1" applyAlignment="1">
      <alignment horizontal="right"/>
    </xf>
    <xf numFmtId="0" fontId="13" fillId="0" borderId="27" xfId="2" applyFont="1" applyBorder="1" applyAlignment="1">
      <alignment horizontal="right"/>
    </xf>
    <xf numFmtId="0" fontId="13" fillId="0" borderId="39" xfId="2" applyFont="1" applyBorder="1" applyAlignment="1">
      <alignment horizontal="right"/>
    </xf>
    <xf numFmtId="0" fontId="13" fillId="0" borderId="15" xfId="2" applyFont="1" applyBorder="1" applyAlignment="1">
      <alignment horizontal="right"/>
    </xf>
    <xf numFmtId="0" fontId="13" fillId="0" borderId="30" xfId="2" applyFont="1" applyBorder="1" applyAlignment="1">
      <alignment horizontal="right"/>
    </xf>
    <xf numFmtId="0" fontId="0" fillId="0" borderId="0" xfId="0" applyAlignment="1">
      <alignment horizontal="center" wrapText="1"/>
    </xf>
    <xf numFmtId="0" fontId="13" fillId="3" borderId="20" xfId="2" applyFont="1" applyFill="1" applyBorder="1" applyAlignment="1">
      <alignment horizontal="center" vertical="center"/>
    </xf>
    <xf numFmtId="0" fontId="13" fillId="3" borderId="12" xfId="2" applyFont="1" applyFill="1" applyBorder="1" applyAlignment="1">
      <alignment horizontal="center" vertical="center"/>
    </xf>
    <xf numFmtId="0" fontId="13" fillId="3" borderId="11" xfId="2" applyFont="1" applyFill="1" applyBorder="1" applyAlignment="1">
      <alignment horizontal="center" vertical="center"/>
    </xf>
    <xf numFmtId="0" fontId="13" fillId="0" borderId="42" xfId="2" applyFont="1" applyBorder="1" applyAlignment="1">
      <alignment horizontal="right"/>
    </xf>
    <xf numFmtId="0" fontId="13" fillId="0" borderId="43" xfId="2" applyFont="1" applyBorder="1" applyAlignment="1">
      <alignment horizontal="right"/>
    </xf>
    <xf numFmtId="0" fontId="13" fillId="0" borderId="12" xfId="2" applyFont="1" applyBorder="1" applyAlignment="1">
      <alignment horizontal="right"/>
    </xf>
    <xf numFmtId="0" fontId="13" fillId="0" borderId="19" xfId="2" applyFont="1" applyBorder="1" applyAlignment="1">
      <alignment horizontal="right"/>
    </xf>
    <xf numFmtId="0" fontId="0" fillId="0" borderId="51" xfId="0" applyBorder="1" applyAlignment="1">
      <alignment horizontal="center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8" xfId="0" applyBorder="1" applyAlignment="1">
      <alignment horizontal="center"/>
    </xf>
  </cellXfs>
  <cellStyles count="7">
    <cellStyle name="Bad 2" xfId="3" xr:uid="{00000000-0005-0000-0000-000000000000}"/>
    <cellStyle name="Įprastas 2" xfId="1" xr:uid="{00000000-0005-0000-0000-000001000000}"/>
    <cellStyle name="Įprastas 2 2" xfId="4" xr:uid="{00000000-0005-0000-0000-000002000000}"/>
    <cellStyle name="Įprastas 4" xfId="6" xr:uid="{F7242D2A-B6D4-4426-A54C-598E14DEF5A7}"/>
    <cellStyle name="Normal" xfId="0" builtinId="0"/>
    <cellStyle name="Normal 2" xfId="2" xr:uid="{00000000-0005-0000-0000-000004000000}"/>
    <cellStyle name="Normal 2 2" xfId="5" xr:uid="{ED12778E-35E3-4B37-A629-BA60A40CCC9F}"/>
  </cellStyles>
  <dxfs count="0"/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75"/>
  <sheetViews>
    <sheetView topLeftCell="A26" zoomScale="70" zoomScaleNormal="70" workbookViewId="0">
      <selection activeCell="Q4" sqref="Q4:Q8"/>
    </sheetView>
  </sheetViews>
  <sheetFormatPr defaultColWidth="8.85546875" defaultRowHeight="15" x14ac:dyDescent="0.25"/>
  <cols>
    <col min="1" max="1" width="3.28515625" style="4" customWidth="1"/>
    <col min="2" max="2" width="6.42578125" style="2" bestFit="1" customWidth="1"/>
    <col min="3" max="3" width="84.5703125" style="3" customWidth="1"/>
    <col min="4" max="4" width="12.28515625" style="2" bestFit="1" customWidth="1"/>
    <col min="5" max="5" width="15.7109375" style="86" customWidth="1"/>
    <col min="6" max="7" width="14.85546875" style="86" customWidth="1"/>
    <col min="8" max="8" width="15.140625" style="86" customWidth="1"/>
    <col min="9" max="10" width="14.5703125" style="86" customWidth="1"/>
    <col min="11" max="11" width="15.7109375" style="86" customWidth="1"/>
    <col min="12" max="12" width="16.5703125" style="86" customWidth="1"/>
    <col min="13" max="16" width="15.28515625" style="86" customWidth="1"/>
    <col min="17" max="17" width="17" style="22" customWidth="1"/>
    <col min="18" max="21" width="24.5703125" style="4" bestFit="1" customWidth="1"/>
    <col min="22" max="16384" width="8.85546875" style="4"/>
  </cols>
  <sheetData>
    <row r="1" spans="2:17" x14ac:dyDescent="0.25">
      <c r="Q1" s="113" t="s">
        <v>195</v>
      </c>
    </row>
    <row r="2" spans="2:17" ht="18.75" x14ac:dyDescent="0.3">
      <c r="B2" s="106"/>
      <c r="C2" s="107" t="s">
        <v>190</v>
      </c>
      <c r="D2" s="106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9"/>
    </row>
    <row r="3" spans="2:17" ht="15.75" thickBot="1" x14ac:dyDescent="0.3"/>
    <row r="4" spans="2:17" ht="45" x14ac:dyDescent="0.25">
      <c r="B4" s="194" t="s">
        <v>0</v>
      </c>
      <c r="C4" s="197" t="s">
        <v>1</v>
      </c>
      <c r="D4" s="200" t="s">
        <v>2</v>
      </c>
      <c r="E4" s="58" t="s">
        <v>4</v>
      </c>
      <c r="F4" s="58" t="s">
        <v>4</v>
      </c>
      <c r="G4" s="58" t="s">
        <v>4</v>
      </c>
      <c r="H4" s="58" t="s">
        <v>4</v>
      </c>
      <c r="I4" s="58" t="s">
        <v>4</v>
      </c>
      <c r="J4" s="58" t="s">
        <v>4</v>
      </c>
      <c r="K4" s="58" t="s">
        <v>4</v>
      </c>
      <c r="L4" s="58" t="s">
        <v>4</v>
      </c>
      <c r="M4" s="58" t="s">
        <v>4</v>
      </c>
      <c r="N4" s="59" t="s">
        <v>4</v>
      </c>
      <c r="O4" s="59" t="s">
        <v>4</v>
      </c>
      <c r="P4" s="59" t="s">
        <v>4</v>
      </c>
      <c r="Q4" s="203" t="s">
        <v>5</v>
      </c>
    </row>
    <row r="5" spans="2:17" x14ac:dyDescent="0.25">
      <c r="B5" s="195"/>
      <c r="C5" s="198"/>
      <c r="D5" s="201"/>
      <c r="E5" s="60" t="s">
        <v>3</v>
      </c>
      <c r="F5" s="60"/>
      <c r="G5" s="60"/>
      <c r="H5" s="60"/>
      <c r="I5" s="60"/>
      <c r="J5" s="60"/>
      <c r="K5" s="60"/>
      <c r="L5" s="60"/>
      <c r="M5" s="60"/>
      <c r="N5" s="61"/>
      <c r="O5" s="61"/>
      <c r="P5" s="61"/>
      <c r="Q5" s="204"/>
    </row>
    <row r="6" spans="2:17" s="6" customFormat="1" ht="64.5" customHeight="1" x14ac:dyDescent="0.25">
      <c r="B6" s="195"/>
      <c r="C6" s="198"/>
      <c r="D6" s="201"/>
      <c r="E6" s="62" t="s">
        <v>6</v>
      </c>
      <c r="F6" s="62" t="s">
        <v>105</v>
      </c>
      <c r="G6" s="62" t="s">
        <v>8</v>
      </c>
      <c r="H6" s="62" t="s">
        <v>9</v>
      </c>
      <c r="I6" s="62" t="s">
        <v>10</v>
      </c>
      <c r="J6" s="62" t="s">
        <v>11</v>
      </c>
      <c r="K6" s="62" t="s">
        <v>155</v>
      </c>
      <c r="L6" s="62" t="s">
        <v>13</v>
      </c>
      <c r="M6" s="62" t="s">
        <v>14</v>
      </c>
      <c r="N6" s="63" t="s">
        <v>15</v>
      </c>
      <c r="O6" s="63" t="s">
        <v>214</v>
      </c>
      <c r="P6" s="63" t="s">
        <v>215</v>
      </c>
      <c r="Q6" s="204"/>
    </row>
    <row r="7" spans="2:17" s="6" customFormat="1" x14ac:dyDescent="0.25">
      <c r="B7" s="195"/>
      <c r="C7" s="198"/>
      <c r="D7" s="201"/>
      <c r="E7" s="60" t="s">
        <v>16</v>
      </c>
      <c r="F7" s="60"/>
      <c r="G7" s="60"/>
      <c r="H7" s="60"/>
      <c r="I7" s="60"/>
      <c r="J7" s="60"/>
      <c r="K7" s="60"/>
      <c r="L7" s="60"/>
      <c r="M7" s="60"/>
      <c r="N7" s="61"/>
      <c r="O7" s="61"/>
      <c r="P7" s="61"/>
      <c r="Q7" s="204"/>
    </row>
    <row r="8" spans="2:17" s="6" customFormat="1" ht="15.75" thickBot="1" x14ac:dyDescent="0.3">
      <c r="B8" s="196"/>
      <c r="C8" s="199"/>
      <c r="D8" s="202"/>
      <c r="E8" s="64">
        <v>2020</v>
      </c>
      <c r="F8" s="64">
        <v>2021</v>
      </c>
      <c r="G8" s="64">
        <v>2019</v>
      </c>
      <c r="H8" s="64">
        <v>2018</v>
      </c>
      <c r="I8" s="64">
        <v>2020</v>
      </c>
      <c r="J8" s="64">
        <v>2018</v>
      </c>
      <c r="K8" s="64">
        <v>2016</v>
      </c>
      <c r="L8" s="64">
        <v>2014</v>
      </c>
      <c r="M8" s="64" t="s">
        <v>17</v>
      </c>
      <c r="N8" s="65" t="s">
        <v>18</v>
      </c>
      <c r="O8" s="65">
        <v>2017</v>
      </c>
      <c r="P8" s="65">
        <v>2014</v>
      </c>
      <c r="Q8" s="205"/>
    </row>
    <row r="9" spans="2:17" s="6" customFormat="1" ht="15.75" thickBot="1" x14ac:dyDescent="0.3">
      <c r="B9" s="33">
        <v>1</v>
      </c>
      <c r="C9" s="34">
        <v>2</v>
      </c>
      <c r="D9" s="34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6">
        <v>9</v>
      </c>
      <c r="K9" s="66">
        <v>10</v>
      </c>
      <c r="L9" s="66">
        <v>11</v>
      </c>
      <c r="M9" s="66">
        <v>12</v>
      </c>
      <c r="N9" s="67">
        <v>13</v>
      </c>
      <c r="O9" s="168">
        <v>14</v>
      </c>
      <c r="P9" s="169">
        <v>15</v>
      </c>
      <c r="Q9" s="35">
        <v>16</v>
      </c>
    </row>
    <row r="10" spans="2:17" x14ac:dyDescent="0.25">
      <c r="B10" s="7">
        <v>1</v>
      </c>
      <c r="C10" s="36" t="s">
        <v>19</v>
      </c>
      <c r="D10" s="28">
        <v>1</v>
      </c>
      <c r="E10" s="68"/>
      <c r="F10" s="69" t="s">
        <v>188</v>
      </c>
      <c r="G10" s="68"/>
      <c r="H10" s="68"/>
      <c r="I10" s="68"/>
      <c r="J10" s="68"/>
      <c r="K10" s="68"/>
      <c r="L10" s="68"/>
      <c r="M10" s="68"/>
      <c r="N10" s="70" t="s">
        <v>188</v>
      </c>
      <c r="O10" s="166"/>
      <c r="P10" s="167"/>
      <c r="Q10" s="38">
        <f>SUM(E10:P10)*D10</f>
        <v>0</v>
      </c>
    </row>
    <row r="11" spans="2:17" x14ac:dyDescent="0.25">
      <c r="B11" s="9">
        <v>2</v>
      </c>
      <c r="C11" s="25" t="s">
        <v>20</v>
      </c>
      <c r="D11" s="18">
        <v>1</v>
      </c>
      <c r="E11" s="71"/>
      <c r="F11" s="71"/>
      <c r="G11" s="71"/>
      <c r="H11" s="71"/>
      <c r="I11" s="71"/>
      <c r="J11" s="71"/>
      <c r="K11" s="71"/>
      <c r="L11" s="71"/>
      <c r="M11" s="71"/>
      <c r="N11" s="72"/>
      <c r="O11" s="71"/>
      <c r="P11" s="72"/>
      <c r="Q11" s="23">
        <f t="shared" ref="Q11:Q65" si="0">SUM(E11:P11)*D11</f>
        <v>0</v>
      </c>
    </row>
    <row r="12" spans="2:17" x14ac:dyDescent="0.25">
      <c r="B12" s="9">
        <v>3</v>
      </c>
      <c r="C12" s="25" t="s">
        <v>21</v>
      </c>
      <c r="D12" s="18">
        <v>1</v>
      </c>
      <c r="E12" s="71"/>
      <c r="F12" s="71"/>
      <c r="G12" s="71"/>
      <c r="H12" s="71"/>
      <c r="I12" s="71"/>
      <c r="J12" s="71"/>
      <c r="K12" s="71"/>
      <c r="L12" s="71"/>
      <c r="M12" s="71"/>
      <c r="N12" s="72"/>
      <c r="O12" s="71"/>
      <c r="P12" s="72"/>
      <c r="Q12" s="23">
        <f t="shared" si="0"/>
        <v>0</v>
      </c>
    </row>
    <row r="13" spans="2:17" x14ac:dyDescent="0.25">
      <c r="B13" s="9">
        <v>4</v>
      </c>
      <c r="C13" s="25" t="s">
        <v>22</v>
      </c>
      <c r="D13" s="18">
        <v>1</v>
      </c>
      <c r="E13" s="71"/>
      <c r="F13" s="71"/>
      <c r="G13" s="71"/>
      <c r="H13" s="71"/>
      <c r="I13" s="71"/>
      <c r="J13" s="71"/>
      <c r="K13" s="71"/>
      <c r="L13" s="71"/>
      <c r="M13" s="71"/>
      <c r="N13" s="72"/>
      <c r="O13" s="71"/>
      <c r="P13" s="72"/>
      <c r="Q13" s="23">
        <f t="shared" si="0"/>
        <v>0</v>
      </c>
    </row>
    <row r="14" spans="2:17" x14ac:dyDescent="0.25">
      <c r="B14" s="9">
        <v>5</v>
      </c>
      <c r="C14" s="25" t="s">
        <v>23</v>
      </c>
      <c r="D14" s="18">
        <v>1</v>
      </c>
      <c r="E14" s="71"/>
      <c r="F14" s="73" t="s">
        <v>188</v>
      </c>
      <c r="G14" s="71"/>
      <c r="H14" s="71"/>
      <c r="I14" s="71"/>
      <c r="J14" s="71"/>
      <c r="K14" s="71"/>
      <c r="L14" s="71"/>
      <c r="M14" s="71"/>
      <c r="N14" s="74" t="s">
        <v>188</v>
      </c>
      <c r="O14" s="71"/>
      <c r="P14" s="72"/>
      <c r="Q14" s="23">
        <f t="shared" si="0"/>
        <v>0</v>
      </c>
    </row>
    <row r="15" spans="2:17" x14ac:dyDescent="0.25">
      <c r="B15" s="9">
        <v>6</v>
      </c>
      <c r="C15" s="25" t="s">
        <v>24</v>
      </c>
      <c r="D15" s="18">
        <v>1</v>
      </c>
      <c r="E15" s="71"/>
      <c r="F15" s="73" t="s">
        <v>188</v>
      </c>
      <c r="G15" s="71"/>
      <c r="H15" s="71"/>
      <c r="I15" s="71"/>
      <c r="J15" s="71"/>
      <c r="K15" s="71"/>
      <c r="L15" s="71"/>
      <c r="M15" s="71"/>
      <c r="N15" s="74" t="s">
        <v>188</v>
      </c>
      <c r="O15" s="71"/>
      <c r="P15" s="72"/>
      <c r="Q15" s="23">
        <f t="shared" si="0"/>
        <v>0</v>
      </c>
    </row>
    <row r="16" spans="2:17" x14ac:dyDescent="0.25">
      <c r="B16" s="9">
        <v>7</v>
      </c>
      <c r="C16" s="25" t="s">
        <v>106</v>
      </c>
      <c r="D16" s="18">
        <v>1</v>
      </c>
      <c r="E16" s="71"/>
      <c r="F16" s="73" t="s">
        <v>188</v>
      </c>
      <c r="G16" s="75" t="s">
        <v>188</v>
      </c>
      <c r="H16" s="71"/>
      <c r="I16" s="71"/>
      <c r="J16" s="71"/>
      <c r="K16" s="71"/>
      <c r="L16" s="71"/>
      <c r="M16" s="71"/>
      <c r="N16" s="74" t="s">
        <v>188</v>
      </c>
      <c r="O16" s="71"/>
      <c r="P16" s="72"/>
      <c r="Q16" s="23">
        <f t="shared" si="0"/>
        <v>0</v>
      </c>
    </row>
    <row r="17" spans="2:17" x14ac:dyDescent="0.25">
      <c r="B17" s="9">
        <v>8</v>
      </c>
      <c r="C17" s="26" t="s">
        <v>80</v>
      </c>
      <c r="D17" s="18">
        <v>1</v>
      </c>
      <c r="E17" s="71"/>
      <c r="F17" s="73" t="s">
        <v>188</v>
      </c>
      <c r="G17" s="71"/>
      <c r="H17" s="71"/>
      <c r="I17" s="71"/>
      <c r="J17" s="71"/>
      <c r="K17" s="71"/>
      <c r="L17" s="71"/>
      <c r="M17" s="71"/>
      <c r="N17" s="74" t="s">
        <v>188</v>
      </c>
      <c r="O17" s="71"/>
      <c r="P17" s="72"/>
      <c r="Q17" s="23">
        <f t="shared" si="0"/>
        <v>0</v>
      </c>
    </row>
    <row r="18" spans="2:17" x14ac:dyDescent="0.25">
      <c r="B18" s="9">
        <v>9</v>
      </c>
      <c r="C18" s="26" t="s">
        <v>81</v>
      </c>
      <c r="D18" s="18">
        <v>1</v>
      </c>
      <c r="E18" s="71"/>
      <c r="F18" s="73" t="s">
        <v>188</v>
      </c>
      <c r="G18" s="71"/>
      <c r="H18" s="71"/>
      <c r="I18" s="71"/>
      <c r="J18" s="71"/>
      <c r="K18" s="71"/>
      <c r="L18" s="71"/>
      <c r="M18" s="71"/>
      <c r="N18" s="74" t="s">
        <v>188</v>
      </c>
      <c r="O18" s="71"/>
      <c r="P18" s="72"/>
      <c r="Q18" s="23">
        <f t="shared" si="0"/>
        <v>0</v>
      </c>
    </row>
    <row r="19" spans="2:17" x14ac:dyDescent="0.25">
      <c r="B19" s="9">
        <v>10</v>
      </c>
      <c r="C19" s="30" t="s">
        <v>134</v>
      </c>
      <c r="D19" s="18">
        <v>1</v>
      </c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71"/>
      <c r="P19" s="72"/>
      <c r="Q19" s="23">
        <f t="shared" si="0"/>
        <v>0</v>
      </c>
    </row>
    <row r="20" spans="2:17" x14ac:dyDescent="0.25">
      <c r="B20" s="9">
        <v>11</v>
      </c>
      <c r="C20" s="30" t="s">
        <v>135</v>
      </c>
      <c r="D20" s="18">
        <v>1</v>
      </c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71"/>
      <c r="P20" s="72"/>
      <c r="Q20" s="23">
        <f t="shared" si="0"/>
        <v>0</v>
      </c>
    </row>
    <row r="21" spans="2:17" x14ac:dyDescent="0.25">
      <c r="B21" s="9">
        <v>12</v>
      </c>
      <c r="C21" s="31" t="s">
        <v>117</v>
      </c>
      <c r="D21" s="18">
        <v>1</v>
      </c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71"/>
      <c r="P21" s="72"/>
      <c r="Q21" s="23">
        <f t="shared" si="0"/>
        <v>0</v>
      </c>
    </row>
    <row r="22" spans="2:17" x14ac:dyDescent="0.25">
      <c r="B22" s="9">
        <v>13</v>
      </c>
      <c r="C22" s="27" t="s">
        <v>136</v>
      </c>
      <c r="D22" s="18">
        <v>1</v>
      </c>
      <c r="E22" s="71"/>
      <c r="F22" s="71"/>
      <c r="G22" s="71"/>
      <c r="H22" s="71"/>
      <c r="I22" s="71"/>
      <c r="J22" s="71"/>
      <c r="K22" s="71"/>
      <c r="L22" s="71"/>
      <c r="M22" s="71"/>
      <c r="N22" s="72"/>
      <c r="O22" s="71"/>
      <c r="P22" s="72"/>
      <c r="Q22" s="23">
        <f t="shared" si="0"/>
        <v>0</v>
      </c>
    </row>
    <row r="23" spans="2:17" x14ac:dyDescent="0.25">
      <c r="B23" s="9">
        <v>14</v>
      </c>
      <c r="C23" s="31" t="s">
        <v>118</v>
      </c>
      <c r="D23" s="18">
        <v>1</v>
      </c>
      <c r="E23" s="71"/>
      <c r="F23" s="71"/>
      <c r="G23" s="71"/>
      <c r="H23" s="71"/>
      <c r="I23" s="71"/>
      <c r="J23" s="71"/>
      <c r="K23" s="71"/>
      <c r="L23" s="71"/>
      <c r="M23" s="71"/>
      <c r="N23" s="72"/>
      <c r="O23" s="71"/>
      <c r="P23" s="72"/>
      <c r="Q23" s="23">
        <f t="shared" si="0"/>
        <v>0</v>
      </c>
    </row>
    <row r="24" spans="2:17" x14ac:dyDescent="0.25">
      <c r="B24" s="9">
        <v>15</v>
      </c>
      <c r="C24" s="17" t="s">
        <v>107</v>
      </c>
      <c r="D24" s="18">
        <v>1</v>
      </c>
      <c r="E24" s="71"/>
      <c r="F24" s="71"/>
      <c r="G24" s="71"/>
      <c r="H24" s="71"/>
      <c r="I24" s="71"/>
      <c r="J24" s="71"/>
      <c r="K24" s="71"/>
      <c r="L24" s="71"/>
      <c r="M24" s="71"/>
      <c r="N24" s="72"/>
      <c r="O24" s="71"/>
      <c r="P24" s="72"/>
      <c r="Q24" s="23">
        <f t="shared" si="0"/>
        <v>0</v>
      </c>
    </row>
    <row r="25" spans="2:17" x14ac:dyDescent="0.25">
      <c r="B25" s="9">
        <v>16</v>
      </c>
      <c r="C25" s="17" t="s">
        <v>108</v>
      </c>
      <c r="D25" s="18">
        <v>1</v>
      </c>
      <c r="E25" s="71"/>
      <c r="F25" s="71"/>
      <c r="G25" s="71"/>
      <c r="H25" s="71"/>
      <c r="I25" s="71"/>
      <c r="J25" s="71"/>
      <c r="K25" s="71"/>
      <c r="L25" s="71"/>
      <c r="M25" s="71"/>
      <c r="N25" s="72"/>
      <c r="O25" s="71"/>
      <c r="P25" s="72"/>
      <c r="Q25" s="23">
        <f t="shared" si="0"/>
        <v>0</v>
      </c>
    </row>
    <row r="26" spans="2:17" x14ac:dyDescent="0.25">
      <c r="B26" s="9">
        <v>17</v>
      </c>
      <c r="C26" s="30" t="s">
        <v>137</v>
      </c>
      <c r="D26" s="18">
        <v>1</v>
      </c>
      <c r="E26" s="71"/>
      <c r="F26" s="71"/>
      <c r="G26" s="71"/>
      <c r="H26" s="71"/>
      <c r="I26" s="71"/>
      <c r="J26" s="71"/>
      <c r="K26" s="71"/>
      <c r="L26" s="71"/>
      <c r="M26" s="71"/>
      <c r="N26" s="72"/>
      <c r="O26" s="71"/>
      <c r="P26" s="72"/>
      <c r="Q26" s="23">
        <f t="shared" si="0"/>
        <v>0</v>
      </c>
    </row>
    <row r="27" spans="2:17" x14ac:dyDescent="0.25">
      <c r="B27" s="9">
        <v>18</v>
      </c>
      <c r="C27" s="30" t="s">
        <v>138</v>
      </c>
      <c r="D27" s="18">
        <v>1</v>
      </c>
      <c r="E27" s="71"/>
      <c r="F27" s="71"/>
      <c r="G27" s="71"/>
      <c r="H27" s="71"/>
      <c r="I27" s="71"/>
      <c r="J27" s="71"/>
      <c r="K27" s="71"/>
      <c r="L27" s="71"/>
      <c r="M27" s="71"/>
      <c r="N27" s="72"/>
      <c r="O27" s="71"/>
      <c r="P27" s="72"/>
      <c r="Q27" s="23">
        <f t="shared" si="0"/>
        <v>0</v>
      </c>
    </row>
    <row r="28" spans="2:17" x14ac:dyDescent="0.25">
      <c r="B28" s="9">
        <v>19</v>
      </c>
      <c r="C28" s="30" t="s">
        <v>139</v>
      </c>
      <c r="D28" s="18">
        <v>1</v>
      </c>
      <c r="E28" s="71"/>
      <c r="F28" s="71"/>
      <c r="G28" s="71"/>
      <c r="H28" s="71"/>
      <c r="I28" s="71"/>
      <c r="J28" s="71"/>
      <c r="K28" s="71"/>
      <c r="L28" s="71"/>
      <c r="M28" s="71"/>
      <c r="N28" s="72"/>
      <c r="O28" s="71"/>
      <c r="P28" s="72"/>
      <c r="Q28" s="23">
        <f t="shared" si="0"/>
        <v>0</v>
      </c>
    </row>
    <row r="29" spans="2:17" x14ac:dyDescent="0.25">
      <c r="B29" s="9">
        <v>20</v>
      </c>
      <c r="C29" s="30" t="s">
        <v>140</v>
      </c>
      <c r="D29" s="18">
        <v>1</v>
      </c>
      <c r="E29" s="73" t="s">
        <v>188</v>
      </c>
      <c r="F29" s="73" t="s">
        <v>188</v>
      </c>
      <c r="G29" s="73" t="s">
        <v>188</v>
      </c>
      <c r="H29" s="71"/>
      <c r="I29" s="71"/>
      <c r="J29" s="71"/>
      <c r="K29" s="71"/>
      <c r="L29" s="71"/>
      <c r="M29" s="76" t="s">
        <v>188</v>
      </c>
      <c r="N29" s="74" t="s">
        <v>188</v>
      </c>
      <c r="O29" s="71"/>
      <c r="P29" s="74" t="s">
        <v>188</v>
      </c>
      <c r="Q29" s="23">
        <f t="shared" si="0"/>
        <v>0</v>
      </c>
    </row>
    <row r="30" spans="2:17" x14ac:dyDescent="0.25">
      <c r="B30" s="9">
        <v>21</v>
      </c>
      <c r="C30" s="27" t="s">
        <v>109</v>
      </c>
      <c r="D30" s="18">
        <v>1</v>
      </c>
      <c r="E30" s="71"/>
      <c r="F30" s="71"/>
      <c r="G30" s="71"/>
      <c r="H30" s="71"/>
      <c r="I30" s="71"/>
      <c r="J30" s="71"/>
      <c r="K30" s="71"/>
      <c r="L30" s="71"/>
      <c r="M30" s="71"/>
      <c r="N30" s="72"/>
      <c r="O30" s="71"/>
      <c r="P30" s="72"/>
      <c r="Q30" s="23">
        <f t="shared" si="0"/>
        <v>0</v>
      </c>
    </row>
    <row r="31" spans="2:17" x14ac:dyDescent="0.25">
      <c r="B31" s="9">
        <v>22</v>
      </c>
      <c r="C31" s="17" t="s">
        <v>110</v>
      </c>
      <c r="D31" s="18">
        <v>1</v>
      </c>
      <c r="E31" s="71"/>
      <c r="F31" s="71"/>
      <c r="G31" s="71"/>
      <c r="H31" s="75" t="s">
        <v>188</v>
      </c>
      <c r="I31" s="75" t="s">
        <v>188</v>
      </c>
      <c r="J31" s="75" t="s">
        <v>188</v>
      </c>
      <c r="K31" s="75" t="s">
        <v>188</v>
      </c>
      <c r="L31" s="75" t="s">
        <v>188</v>
      </c>
      <c r="M31" s="71"/>
      <c r="N31" s="72"/>
      <c r="O31" s="74" t="s">
        <v>188</v>
      </c>
      <c r="P31" s="72"/>
      <c r="Q31" s="23">
        <f t="shared" si="0"/>
        <v>0</v>
      </c>
    </row>
    <row r="32" spans="2:17" x14ac:dyDescent="0.25">
      <c r="B32" s="9">
        <v>23</v>
      </c>
      <c r="C32" s="26" t="s">
        <v>92</v>
      </c>
      <c r="D32" s="18">
        <v>1</v>
      </c>
      <c r="E32" s="73" t="s">
        <v>188</v>
      </c>
      <c r="F32" s="73" t="s">
        <v>188</v>
      </c>
      <c r="G32" s="73" t="s">
        <v>188</v>
      </c>
      <c r="H32" s="73" t="s">
        <v>188</v>
      </c>
      <c r="I32" s="71"/>
      <c r="J32" s="77"/>
      <c r="K32" s="71"/>
      <c r="L32" s="73" t="s">
        <v>188</v>
      </c>
      <c r="M32" s="71"/>
      <c r="N32" s="74" t="s">
        <v>188</v>
      </c>
      <c r="O32" s="71"/>
      <c r="P32" s="74" t="s">
        <v>188</v>
      </c>
      <c r="Q32" s="23">
        <f t="shared" si="0"/>
        <v>0</v>
      </c>
    </row>
    <row r="33" spans="2:17" x14ac:dyDescent="0.25">
      <c r="B33" s="9">
        <v>24</v>
      </c>
      <c r="C33" s="26" t="s">
        <v>93</v>
      </c>
      <c r="D33" s="18">
        <v>1</v>
      </c>
      <c r="E33" s="73" t="s">
        <v>188</v>
      </c>
      <c r="F33" s="73" t="s">
        <v>188</v>
      </c>
      <c r="G33" s="73" t="s">
        <v>188</v>
      </c>
      <c r="H33" s="73" t="s">
        <v>188</v>
      </c>
      <c r="I33" s="71"/>
      <c r="J33" s="77"/>
      <c r="K33" s="71"/>
      <c r="L33" s="73" t="s">
        <v>188</v>
      </c>
      <c r="M33" s="71"/>
      <c r="N33" s="78" t="s">
        <v>188</v>
      </c>
      <c r="O33" s="71"/>
      <c r="P33" s="74" t="s">
        <v>188</v>
      </c>
      <c r="Q33" s="23">
        <f t="shared" si="0"/>
        <v>0</v>
      </c>
    </row>
    <row r="34" spans="2:17" x14ac:dyDescent="0.25">
      <c r="B34" s="9">
        <v>25</v>
      </c>
      <c r="C34" s="30" t="s">
        <v>141</v>
      </c>
      <c r="D34" s="18">
        <v>1</v>
      </c>
      <c r="E34" s="71"/>
      <c r="F34" s="71"/>
      <c r="G34" s="71"/>
      <c r="H34" s="71"/>
      <c r="I34" s="71"/>
      <c r="J34" s="71"/>
      <c r="K34" s="71"/>
      <c r="L34" s="71"/>
      <c r="M34" s="71"/>
      <c r="N34" s="72"/>
      <c r="O34" s="71"/>
      <c r="P34" s="72"/>
      <c r="Q34" s="23">
        <f t="shared" si="0"/>
        <v>0</v>
      </c>
    </row>
    <row r="35" spans="2:17" x14ac:dyDescent="0.25">
      <c r="B35" s="9">
        <v>26</v>
      </c>
      <c r="C35" s="30" t="s">
        <v>142</v>
      </c>
      <c r="D35" s="18">
        <v>1</v>
      </c>
      <c r="E35" s="71"/>
      <c r="F35" s="71"/>
      <c r="G35" s="71"/>
      <c r="H35" s="71"/>
      <c r="I35" s="71"/>
      <c r="J35" s="71"/>
      <c r="K35" s="71"/>
      <c r="L35" s="71"/>
      <c r="M35" s="71"/>
      <c r="N35" s="72"/>
      <c r="O35" s="71"/>
      <c r="P35" s="72"/>
      <c r="Q35" s="23">
        <f t="shared" si="0"/>
        <v>0</v>
      </c>
    </row>
    <row r="36" spans="2:17" x14ac:dyDescent="0.25">
      <c r="B36" s="9">
        <v>27</v>
      </c>
      <c r="C36" s="30" t="s">
        <v>143</v>
      </c>
      <c r="D36" s="18">
        <v>1</v>
      </c>
      <c r="E36" s="71"/>
      <c r="F36" s="71"/>
      <c r="G36" s="71"/>
      <c r="H36" s="71"/>
      <c r="I36" s="71"/>
      <c r="J36" s="71"/>
      <c r="K36" s="71"/>
      <c r="L36" s="71"/>
      <c r="M36" s="71"/>
      <c r="N36" s="72"/>
      <c r="O36" s="71"/>
      <c r="P36" s="72"/>
      <c r="Q36" s="23">
        <f t="shared" si="0"/>
        <v>0</v>
      </c>
    </row>
    <row r="37" spans="2:17" x14ac:dyDescent="0.25">
      <c r="B37" s="9">
        <v>28</v>
      </c>
      <c r="C37" s="27" t="s">
        <v>144</v>
      </c>
      <c r="D37" s="18">
        <v>1</v>
      </c>
      <c r="E37" s="71"/>
      <c r="F37" s="71"/>
      <c r="G37" s="71"/>
      <c r="H37" s="71"/>
      <c r="I37" s="71"/>
      <c r="J37" s="71"/>
      <c r="K37" s="71"/>
      <c r="L37" s="71"/>
      <c r="M37" s="71"/>
      <c r="N37" s="72"/>
      <c r="O37" s="71"/>
      <c r="P37" s="72"/>
      <c r="Q37" s="23">
        <f t="shared" si="0"/>
        <v>0</v>
      </c>
    </row>
    <row r="38" spans="2:17" x14ac:dyDescent="0.25">
      <c r="B38" s="9">
        <v>29</v>
      </c>
      <c r="C38" s="27" t="s">
        <v>145</v>
      </c>
      <c r="D38" s="18">
        <v>1</v>
      </c>
      <c r="E38" s="71"/>
      <c r="F38" s="71"/>
      <c r="G38" s="71"/>
      <c r="H38" s="71"/>
      <c r="I38" s="71"/>
      <c r="J38" s="71"/>
      <c r="K38" s="71"/>
      <c r="L38" s="71"/>
      <c r="M38" s="71"/>
      <c r="N38" s="72"/>
      <c r="O38" s="71"/>
      <c r="P38" s="72"/>
      <c r="Q38" s="23">
        <f t="shared" si="0"/>
        <v>0</v>
      </c>
    </row>
    <row r="39" spans="2:17" x14ac:dyDescent="0.25">
      <c r="B39" s="9">
        <v>30</v>
      </c>
      <c r="C39" s="27" t="s">
        <v>146</v>
      </c>
      <c r="D39" s="18">
        <v>1</v>
      </c>
      <c r="E39" s="71"/>
      <c r="F39" s="71"/>
      <c r="G39" s="71"/>
      <c r="H39" s="71"/>
      <c r="I39" s="71"/>
      <c r="J39" s="71"/>
      <c r="K39" s="71"/>
      <c r="L39" s="71"/>
      <c r="M39" s="71"/>
      <c r="N39" s="72"/>
      <c r="O39" s="71"/>
      <c r="P39" s="72"/>
      <c r="Q39" s="23">
        <f t="shared" si="0"/>
        <v>0</v>
      </c>
    </row>
    <row r="40" spans="2:17" x14ac:dyDescent="0.25">
      <c r="B40" s="9">
        <v>31</v>
      </c>
      <c r="C40" s="17" t="s">
        <v>111</v>
      </c>
      <c r="D40" s="18">
        <v>1</v>
      </c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71"/>
      <c r="P40" s="72"/>
      <c r="Q40" s="23">
        <f t="shared" si="0"/>
        <v>0</v>
      </c>
    </row>
    <row r="41" spans="2:17" x14ac:dyDescent="0.25">
      <c r="B41" s="9">
        <v>32</v>
      </c>
      <c r="C41" s="17" t="s">
        <v>112</v>
      </c>
      <c r="D41" s="18">
        <v>1</v>
      </c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71"/>
      <c r="P41" s="72"/>
      <c r="Q41" s="23">
        <f t="shared" si="0"/>
        <v>0</v>
      </c>
    </row>
    <row r="42" spans="2:17" x14ac:dyDescent="0.25">
      <c r="B42" s="9">
        <v>33</v>
      </c>
      <c r="C42" s="26" t="s">
        <v>113</v>
      </c>
      <c r="D42" s="18">
        <v>1</v>
      </c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71"/>
      <c r="P42" s="72"/>
      <c r="Q42" s="23">
        <f t="shared" si="0"/>
        <v>0</v>
      </c>
    </row>
    <row r="43" spans="2:17" x14ac:dyDescent="0.25">
      <c r="B43" s="9">
        <v>34</v>
      </c>
      <c r="C43" s="26" t="s">
        <v>114</v>
      </c>
      <c r="D43" s="18">
        <v>1</v>
      </c>
      <c r="E43" s="71"/>
      <c r="F43" s="71"/>
      <c r="G43" s="75" t="s">
        <v>188</v>
      </c>
      <c r="H43" s="71"/>
      <c r="I43" s="75" t="s">
        <v>188</v>
      </c>
      <c r="J43" s="71"/>
      <c r="K43" s="75" t="s">
        <v>188</v>
      </c>
      <c r="L43" s="71"/>
      <c r="M43" s="71"/>
      <c r="N43" s="72"/>
      <c r="O43" s="71"/>
      <c r="P43" s="72"/>
      <c r="Q43" s="23">
        <f t="shared" si="0"/>
        <v>0</v>
      </c>
    </row>
    <row r="44" spans="2:17" x14ac:dyDescent="0.25">
      <c r="B44" s="9">
        <v>35</v>
      </c>
      <c r="C44" s="26" t="s">
        <v>115</v>
      </c>
      <c r="D44" s="18">
        <v>1</v>
      </c>
      <c r="E44" s="75" t="s">
        <v>188</v>
      </c>
      <c r="F44" s="75" t="s">
        <v>188</v>
      </c>
      <c r="G44" s="71"/>
      <c r="H44" s="75" t="s">
        <v>188</v>
      </c>
      <c r="I44" s="71"/>
      <c r="J44" s="75" t="s">
        <v>188</v>
      </c>
      <c r="K44" s="71"/>
      <c r="L44" s="75" t="s">
        <v>188</v>
      </c>
      <c r="M44" s="75" t="s">
        <v>188</v>
      </c>
      <c r="N44" s="78" t="s">
        <v>188</v>
      </c>
      <c r="O44" s="74" t="s">
        <v>188</v>
      </c>
      <c r="P44" s="74" t="s">
        <v>188</v>
      </c>
      <c r="Q44" s="23">
        <f t="shared" si="0"/>
        <v>0</v>
      </c>
    </row>
    <row r="45" spans="2:17" x14ac:dyDescent="0.25">
      <c r="B45" s="9">
        <v>36</v>
      </c>
      <c r="C45" s="26" t="s">
        <v>82</v>
      </c>
      <c r="D45" s="18">
        <v>1</v>
      </c>
      <c r="E45" s="71"/>
      <c r="F45" s="75" t="s">
        <v>188</v>
      </c>
      <c r="G45" s="71"/>
      <c r="H45" s="71"/>
      <c r="I45" s="71"/>
      <c r="J45" s="71"/>
      <c r="K45" s="71"/>
      <c r="L45" s="71"/>
      <c r="M45" s="71"/>
      <c r="N45" s="78" t="s">
        <v>188</v>
      </c>
      <c r="O45" s="71"/>
      <c r="P45" s="72"/>
      <c r="Q45" s="23">
        <f t="shared" si="0"/>
        <v>0</v>
      </c>
    </row>
    <row r="46" spans="2:17" x14ac:dyDescent="0.25">
      <c r="B46" s="9">
        <v>37</v>
      </c>
      <c r="C46" s="26" t="s">
        <v>83</v>
      </c>
      <c r="D46" s="18">
        <v>1</v>
      </c>
      <c r="E46" s="71"/>
      <c r="F46" s="71"/>
      <c r="G46" s="71"/>
      <c r="H46" s="71"/>
      <c r="I46" s="71"/>
      <c r="J46" s="71"/>
      <c r="K46" s="71"/>
      <c r="L46" s="71"/>
      <c r="M46" s="71"/>
      <c r="N46" s="72"/>
      <c r="O46" s="71"/>
      <c r="P46" s="72"/>
      <c r="Q46" s="23">
        <f t="shared" si="0"/>
        <v>0</v>
      </c>
    </row>
    <row r="47" spans="2:17" x14ac:dyDescent="0.25">
      <c r="B47" s="9">
        <v>38</v>
      </c>
      <c r="C47" s="31" t="s">
        <v>119</v>
      </c>
      <c r="D47" s="18">
        <v>1</v>
      </c>
      <c r="E47" s="71"/>
      <c r="F47" s="71"/>
      <c r="G47" s="71"/>
      <c r="H47" s="71"/>
      <c r="I47" s="71"/>
      <c r="J47" s="71"/>
      <c r="K47" s="71"/>
      <c r="L47" s="71"/>
      <c r="M47" s="71"/>
      <c r="N47" s="72"/>
      <c r="O47" s="71"/>
      <c r="P47" s="72"/>
      <c r="Q47" s="23">
        <f t="shared" si="0"/>
        <v>0</v>
      </c>
    </row>
    <row r="48" spans="2:17" x14ac:dyDescent="0.25">
      <c r="B48" s="9">
        <v>39</v>
      </c>
      <c r="C48" s="30" t="s">
        <v>147</v>
      </c>
      <c r="D48" s="18">
        <v>1</v>
      </c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71"/>
      <c r="P48" s="72"/>
      <c r="Q48" s="23">
        <f t="shared" si="0"/>
        <v>0</v>
      </c>
    </row>
    <row r="49" spans="2:17" x14ac:dyDescent="0.25">
      <c r="B49" s="9">
        <v>40</v>
      </c>
      <c r="C49" s="30" t="s">
        <v>148</v>
      </c>
      <c r="D49" s="18">
        <v>1</v>
      </c>
      <c r="E49" s="71"/>
      <c r="F49" s="71"/>
      <c r="G49" s="71"/>
      <c r="H49" s="71"/>
      <c r="I49" s="71"/>
      <c r="J49" s="71"/>
      <c r="K49" s="71"/>
      <c r="L49" s="71"/>
      <c r="M49" s="71"/>
      <c r="N49" s="72"/>
      <c r="O49" s="71"/>
      <c r="P49" s="72"/>
      <c r="Q49" s="23">
        <f t="shared" si="0"/>
        <v>0</v>
      </c>
    </row>
    <row r="50" spans="2:17" x14ac:dyDescent="0.25">
      <c r="B50" s="9">
        <v>41</v>
      </c>
      <c r="C50" s="17" t="s">
        <v>116</v>
      </c>
      <c r="D50" s="18">
        <v>1</v>
      </c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71"/>
      <c r="P50" s="72"/>
      <c r="Q50" s="23">
        <f t="shared" si="0"/>
        <v>0</v>
      </c>
    </row>
    <row r="51" spans="2:17" x14ac:dyDescent="0.25">
      <c r="B51" s="9">
        <v>42</v>
      </c>
      <c r="C51" s="27" t="s">
        <v>84</v>
      </c>
      <c r="D51" s="18">
        <v>1</v>
      </c>
      <c r="E51" s="77"/>
      <c r="F51" s="73" t="s">
        <v>188</v>
      </c>
      <c r="G51" s="77"/>
      <c r="H51" s="71"/>
      <c r="I51" s="71"/>
      <c r="J51" s="71"/>
      <c r="K51" s="71"/>
      <c r="L51" s="71"/>
      <c r="M51" s="71"/>
      <c r="N51" s="74" t="s">
        <v>188</v>
      </c>
      <c r="O51" s="71"/>
      <c r="P51" s="72"/>
      <c r="Q51" s="23">
        <f t="shared" si="0"/>
        <v>0</v>
      </c>
    </row>
    <row r="52" spans="2:17" x14ac:dyDescent="0.25">
      <c r="B52" s="9">
        <v>43</v>
      </c>
      <c r="C52" s="25" t="s">
        <v>132</v>
      </c>
      <c r="D52" s="18">
        <v>1</v>
      </c>
      <c r="E52" s="76" t="s">
        <v>188</v>
      </c>
      <c r="F52" s="73" t="s">
        <v>188</v>
      </c>
      <c r="G52" s="76" t="s">
        <v>188</v>
      </c>
      <c r="H52" s="71"/>
      <c r="I52" s="71"/>
      <c r="J52" s="71"/>
      <c r="K52" s="71"/>
      <c r="L52" s="71"/>
      <c r="M52" s="71"/>
      <c r="N52" s="74" t="s">
        <v>188</v>
      </c>
      <c r="O52" s="71"/>
      <c r="P52" s="72"/>
      <c r="Q52" s="23">
        <f t="shared" si="0"/>
        <v>0</v>
      </c>
    </row>
    <row r="53" spans="2:17" x14ac:dyDescent="0.25">
      <c r="B53" s="9">
        <v>44</v>
      </c>
      <c r="C53" s="25" t="s">
        <v>85</v>
      </c>
      <c r="D53" s="18">
        <v>1</v>
      </c>
      <c r="E53" s="77"/>
      <c r="F53" s="77"/>
      <c r="G53" s="77"/>
      <c r="H53" s="71"/>
      <c r="I53" s="71"/>
      <c r="J53" s="71"/>
      <c r="K53" s="71"/>
      <c r="L53" s="71"/>
      <c r="M53" s="71"/>
      <c r="N53" s="79"/>
      <c r="O53" s="74" t="s">
        <v>188</v>
      </c>
      <c r="P53" s="72"/>
      <c r="Q53" s="23">
        <f t="shared" si="0"/>
        <v>0</v>
      </c>
    </row>
    <row r="54" spans="2:17" x14ac:dyDescent="0.25">
      <c r="B54" s="9">
        <v>45</v>
      </c>
      <c r="C54" s="25" t="s">
        <v>86</v>
      </c>
      <c r="D54" s="18">
        <v>1</v>
      </c>
      <c r="E54" s="77"/>
      <c r="F54" s="77"/>
      <c r="G54" s="77"/>
      <c r="H54" s="71"/>
      <c r="I54" s="75" t="s">
        <v>188</v>
      </c>
      <c r="J54" s="71"/>
      <c r="K54" s="75" t="s">
        <v>188</v>
      </c>
      <c r="L54" s="75" t="s">
        <v>188</v>
      </c>
      <c r="M54" s="71"/>
      <c r="N54" s="80" t="s">
        <v>188</v>
      </c>
      <c r="O54" s="71"/>
      <c r="P54" s="74" t="s">
        <v>188</v>
      </c>
      <c r="Q54" s="23">
        <f t="shared" si="0"/>
        <v>0</v>
      </c>
    </row>
    <row r="55" spans="2:17" x14ac:dyDescent="0.25">
      <c r="B55" s="9">
        <v>46</v>
      </c>
      <c r="C55" s="25" t="s">
        <v>87</v>
      </c>
      <c r="D55" s="18">
        <v>1</v>
      </c>
      <c r="E55" s="77"/>
      <c r="F55" s="77"/>
      <c r="G55" s="77"/>
      <c r="H55" s="71"/>
      <c r="I55" s="71"/>
      <c r="J55" s="71"/>
      <c r="K55" s="71"/>
      <c r="L55" s="71"/>
      <c r="M55" s="71"/>
      <c r="N55" s="79"/>
      <c r="O55" s="71"/>
      <c r="P55" s="72"/>
      <c r="Q55" s="23">
        <f t="shared" si="0"/>
        <v>0</v>
      </c>
    </row>
    <row r="56" spans="2:17" x14ac:dyDescent="0.25">
      <c r="B56" s="9">
        <v>47</v>
      </c>
      <c r="C56" s="25" t="s">
        <v>88</v>
      </c>
      <c r="D56" s="18">
        <v>1</v>
      </c>
      <c r="E56" s="77"/>
      <c r="F56" s="77"/>
      <c r="G56" s="77"/>
      <c r="H56" s="71"/>
      <c r="I56" s="71"/>
      <c r="J56" s="71"/>
      <c r="K56" s="71"/>
      <c r="L56" s="71"/>
      <c r="M56" s="71"/>
      <c r="N56" s="79"/>
      <c r="O56" s="71"/>
      <c r="P56" s="72"/>
      <c r="Q56" s="23">
        <f t="shared" si="0"/>
        <v>0</v>
      </c>
    </row>
    <row r="57" spans="2:17" x14ac:dyDescent="0.25">
      <c r="B57" s="9">
        <v>48</v>
      </c>
      <c r="C57" s="25" t="s">
        <v>89</v>
      </c>
      <c r="D57" s="18">
        <v>1</v>
      </c>
      <c r="E57" s="77"/>
      <c r="F57" s="77"/>
      <c r="G57" s="77"/>
      <c r="H57" s="71"/>
      <c r="I57" s="71"/>
      <c r="J57" s="71"/>
      <c r="K57" s="71"/>
      <c r="L57" s="71"/>
      <c r="M57" s="71"/>
      <c r="N57" s="79"/>
      <c r="O57" s="71"/>
      <c r="P57" s="72"/>
      <c r="Q57" s="23">
        <f t="shared" si="0"/>
        <v>0</v>
      </c>
    </row>
    <row r="58" spans="2:17" x14ac:dyDescent="0.25">
      <c r="B58" s="9">
        <v>49</v>
      </c>
      <c r="C58" s="25" t="s">
        <v>90</v>
      </c>
      <c r="D58" s="18">
        <v>1</v>
      </c>
      <c r="E58" s="77"/>
      <c r="F58" s="77"/>
      <c r="G58" s="77"/>
      <c r="H58" s="71"/>
      <c r="I58" s="71"/>
      <c r="J58" s="71"/>
      <c r="K58" s="71"/>
      <c r="L58" s="71"/>
      <c r="M58" s="71"/>
      <c r="N58" s="79"/>
      <c r="O58" s="71"/>
      <c r="P58" s="72"/>
      <c r="Q58" s="23">
        <f t="shared" si="0"/>
        <v>0</v>
      </c>
    </row>
    <row r="59" spans="2:17" x14ac:dyDescent="0.25">
      <c r="B59" s="9">
        <v>50</v>
      </c>
      <c r="C59" s="25" t="s">
        <v>91</v>
      </c>
      <c r="D59" s="18">
        <v>1</v>
      </c>
      <c r="E59" s="76" t="s">
        <v>188</v>
      </c>
      <c r="F59" s="76" t="s">
        <v>188</v>
      </c>
      <c r="G59" s="77"/>
      <c r="H59" s="71"/>
      <c r="I59" s="71"/>
      <c r="J59" s="71"/>
      <c r="K59" s="71"/>
      <c r="L59" s="71"/>
      <c r="M59" s="71"/>
      <c r="N59" s="80" t="s">
        <v>188</v>
      </c>
      <c r="O59" s="71"/>
      <c r="P59" s="72"/>
      <c r="Q59" s="23">
        <f t="shared" si="0"/>
        <v>0</v>
      </c>
    </row>
    <row r="60" spans="2:17" x14ac:dyDescent="0.25">
      <c r="B60" s="9">
        <v>51</v>
      </c>
      <c r="C60" s="25" t="s">
        <v>149</v>
      </c>
      <c r="D60" s="18">
        <v>1</v>
      </c>
      <c r="E60" s="76" t="s">
        <v>188</v>
      </c>
      <c r="F60" s="76" t="s">
        <v>188</v>
      </c>
      <c r="G60" s="76" t="s">
        <v>188</v>
      </c>
      <c r="H60" s="71"/>
      <c r="I60" s="75" t="s">
        <v>188</v>
      </c>
      <c r="J60" s="75" t="s">
        <v>188</v>
      </c>
      <c r="K60" s="75" t="s">
        <v>188</v>
      </c>
      <c r="L60" s="71"/>
      <c r="M60" s="75" t="s">
        <v>188</v>
      </c>
      <c r="N60" s="80" t="s">
        <v>188</v>
      </c>
      <c r="O60" s="71"/>
      <c r="P60" s="72"/>
      <c r="Q60" s="23">
        <f t="shared" si="0"/>
        <v>0</v>
      </c>
    </row>
    <row r="61" spans="2:17" ht="15.75" customHeight="1" x14ac:dyDescent="0.25">
      <c r="B61" s="9">
        <v>52</v>
      </c>
      <c r="C61" s="30" t="s">
        <v>150</v>
      </c>
      <c r="D61" s="18">
        <v>1</v>
      </c>
      <c r="E61" s="87"/>
      <c r="F61" s="87"/>
      <c r="G61" s="87"/>
      <c r="H61" s="87"/>
      <c r="I61" s="87"/>
      <c r="J61" s="87"/>
      <c r="K61" s="87"/>
      <c r="L61" s="87"/>
      <c r="M61" s="87"/>
      <c r="N61" s="88"/>
      <c r="O61" s="71"/>
      <c r="P61" s="72"/>
      <c r="Q61" s="23">
        <f t="shared" si="0"/>
        <v>0</v>
      </c>
    </row>
    <row r="62" spans="2:17" ht="15.75" customHeight="1" x14ac:dyDescent="0.25">
      <c r="B62" s="9">
        <v>53</v>
      </c>
      <c r="C62" s="32" t="s">
        <v>151</v>
      </c>
      <c r="D62" s="18">
        <v>1</v>
      </c>
      <c r="E62" s="87"/>
      <c r="F62" s="87"/>
      <c r="G62" s="87"/>
      <c r="H62" s="87"/>
      <c r="I62" s="87"/>
      <c r="J62" s="87"/>
      <c r="K62" s="87" t="s">
        <v>26</v>
      </c>
      <c r="L62" s="87"/>
      <c r="M62" s="87"/>
      <c r="N62" s="88"/>
      <c r="O62" s="71"/>
      <c r="P62" s="72"/>
      <c r="Q62" s="23">
        <f t="shared" si="0"/>
        <v>0</v>
      </c>
    </row>
    <row r="63" spans="2:17" ht="15.75" customHeight="1" x14ac:dyDescent="0.25">
      <c r="B63" s="9">
        <v>54</v>
      </c>
      <c r="C63" s="30" t="s">
        <v>152</v>
      </c>
      <c r="D63" s="18">
        <v>1</v>
      </c>
      <c r="E63" s="89" t="s">
        <v>188</v>
      </c>
      <c r="F63" s="89" t="s">
        <v>188</v>
      </c>
      <c r="G63" s="89" t="s">
        <v>188</v>
      </c>
      <c r="H63" s="87"/>
      <c r="I63" s="89" t="s">
        <v>188</v>
      </c>
      <c r="J63" s="87"/>
      <c r="K63" s="89" t="s">
        <v>188</v>
      </c>
      <c r="L63" s="87"/>
      <c r="M63" s="89" t="s">
        <v>188</v>
      </c>
      <c r="N63" s="90" t="s">
        <v>188</v>
      </c>
      <c r="O63" s="71"/>
      <c r="P63" s="72"/>
      <c r="Q63" s="23">
        <f t="shared" si="0"/>
        <v>0</v>
      </c>
    </row>
    <row r="64" spans="2:17" x14ac:dyDescent="0.25">
      <c r="B64" s="9">
        <v>55</v>
      </c>
      <c r="C64" s="30" t="s">
        <v>156</v>
      </c>
      <c r="D64" s="18">
        <v>1</v>
      </c>
      <c r="E64" s="87"/>
      <c r="F64" s="87"/>
      <c r="G64" s="87"/>
      <c r="H64" s="87"/>
      <c r="I64" s="87"/>
      <c r="J64" s="87"/>
      <c r="K64" s="89" t="s">
        <v>188</v>
      </c>
      <c r="L64" s="89" t="s">
        <v>188</v>
      </c>
      <c r="M64" s="87"/>
      <c r="N64" s="88"/>
      <c r="O64" s="71"/>
      <c r="P64" s="72"/>
      <c r="Q64" s="23">
        <f t="shared" si="0"/>
        <v>0</v>
      </c>
    </row>
    <row r="65" spans="2:17" ht="15.75" thickBot="1" x14ac:dyDescent="0.3">
      <c r="B65" s="11">
        <v>56</v>
      </c>
      <c r="C65" s="37" t="s">
        <v>157</v>
      </c>
      <c r="D65" s="19">
        <v>1</v>
      </c>
      <c r="E65" s="91"/>
      <c r="F65" s="172" t="s">
        <v>188</v>
      </c>
      <c r="G65" s="91"/>
      <c r="H65" s="91"/>
      <c r="I65" s="91"/>
      <c r="J65" s="91"/>
      <c r="K65" s="91"/>
      <c r="L65" s="91"/>
      <c r="M65" s="91"/>
      <c r="N65" s="173" t="s">
        <v>188</v>
      </c>
      <c r="O65" s="174"/>
      <c r="P65" s="175"/>
      <c r="Q65" s="24">
        <f t="shared" si="0"/>
        <v>0</v>
      </c>
    </row>
    <row r="66" spans="2:17" ht="15.75" thickBot="1" x14ac:dyDescent="0.3">
      <c r="C66" s="4"/>
      <c r="L66" s="206" t="s">
        <v>153</v>
      </c>
      <c r="M66" s="206"/>
      <c r="N66" s="206"/>
      <c r="O66" s="156"/>
      <c r="P66" s="156"/>
      <c r="Q66" s="20">
        <f>SUM(Q10:Q65)</f>
        <v>0</v>
      </c>
    </row>
    <row r="67" spans="2:17" ht="15.75" thickBot="1" x14ac:dyDescent="0.3">
      <c r="C67" s="4"/>
      <c r="L67" s="207" t="s">
        <v>27</v>
      </c>
      <c r="M67" s="207"/>
      <c r="N67" s="207"/>
      <c r="O67" s="157"/>
      <c r="P67" s="157"/>
      <c r="Q67" s="20">
        <f>Q66*0.21</f>
        <v>0</v>
      </c>
    </row>
    <row r="68" spans="2:17" ht="15.75" thickBot="1" x14ac:dyDescent="0.3">
      <c r="C68" s="4"/>
      <c r="L68" s="206" t="s">
        <v>154</v>
      </c>
      <c r="M68" s="206"/>
      <c r="N68" s="206"/>
      <c r="O68" s="156"/>
      <c r="P68" s="156"/>
      <c r="Q68" s="21">
        <f>Q66+Q67</f>
        <v>0</v>
      </c>
    </row>
    <row r="69" spans="2:17" x14ac:dyDescent="0.25">
      <c r="C69" s="4"/>
    </row>
    <row r="70" spans="2:17" x14ac:dyDescent="0.25">
      <c r="C70" s="4"/>
    </row>
    <row r="71" spans="2:17" x14ac:dyDescent="0.25">
      <c r="C71" s="4"/>
    </row>
    <row r="72" spans="2:17" x14ac:dyDescent="0.25">
      <c r="C72" s="4"/>
    </row>
    <row r="73" spans="2:17" ht="18.75" x14ac:dyDescent="0.3">
      <c r="C73" s="158" t="s">
        <v>28</v>
      </c>
      <c r="D73" s="158"/>
    </row>
    <row r="74" spans="2:17" x14ac:dyDescent="0.25">
      <c r="C74" s="55" t="s">
        <v>216</v>
      </c>
      <c r="D74" s="170"/>
      <c r="E74" s="171"/>
      <c r="F74" s="171"/>
      <c r="G74" s="171"/>
    </row>
    <row r="75" spans="2:17" x14ac:dyDescent="0.25">
      <c r="H75" s="171"/>
      <c r="I75" s="171"/>
      <c r="J75" s="171"/>
      <c r="K75" s="171"/>
      <c r="L75" s="171"/>
    </row>
  </sheetData>
  <autoFilter ref="B9:Q68" xr:uid="{00000000-0001-0000-0000-000000000000}"/>
  <mergeCells count="7">
    <mergeCell ref="B4:B8"/>
    <mergeCell ref="C4:C8"/>
    <mergeCell ref="D4:D8"/>
    <mergeCell ref="Q4:Q8"/>
    <mergeCell ref="L68:N68"/>
    <mergeCell ref="L67:N67"/>
    <mergeCell ref="L66:N66"/>
  </mergeCells>
  <pageMargins left="0.39370078740157483" right="0.39370078740157483" top="0.39370078740157483" bottom="0.39370078740157483" header="0.31496062992125984" footer="0.31496062992125984"/>
  <pageSetup paperSize="8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73"/>
  <sheetViews>
    <sheetView topLeftCell="A6" zoomScale="70" zoomScaleNormal="70" workbookViewId="0">
      <selection activeCell="O6" sqref="O6"/>
    </sheetView>
  </sheetViews>
  <sheetFormatPr defaultColWidth="8.85546875" defaultRowHeight="15" x14ac:dyDescent="0.25"/>
  <cols>
    <col min="1" max="1" width="3.28515625" style="4" customWidth="1"/>
    <col min="2" max="2" width="6.42578125" style="2" bestFit="1" customWidth="1"/>
    <col min="3" max="3" width="84.5703125" style="3" customWidth="1"/>
    <col min="4" max="4" width="13.42578125" style="2" customWidth="1"/>
    <col min="5" max="5" width="15.42578125" style="57" customWidth="1"/>
    <col min="6" max="7" width="15.42578125" style="56" customWidth="1"/>
    <col min="8" max="16" width="15.42578125" style="57" customWidth="1"/>
    <col min="17" max="17" width="16.28515625" style="22" customWidth="1"/>
    <col min="18" max="16384" width="8.85546875" style="4"/>
  </cols>
  <sheetData>
    <row r="1" spans="2:17" x14ac:dyDescent="0.25">
      <c r="Q1" s="113" t="s">
        <v>196</v>
      </c>
    </row>
    <row r="2" spans="2:17" ht="18.75" x14ac:dyDescent="0.3">
      <c r="B2" s="106"/>
      <c r="C2" s="107" t="s">
        <v>191</v>
      </c>
      <c r="D2" s="106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9"/>
    </row>
    <row r="3" spans="2:17" ht="15.75" thickBot="1" x14ac:dyDescent="0.3"/>
    <row r="4" spans="2:17" ht="47.25" customHeight="1" x14ac:dyDescent="0.25">
      <c r="B4" s="208" t="s">
        <v>0</v>
      </c>
      <c r="C4" s="208" t="s">
        <v>31</v>
      </c>
      <c r="D4" s="200" t="s">
        <v>2</v>
      </c>
      <c r="E4" s="58" t="s">
        <v>4</v>
      </c>
      <c r="F4" s="58" t="s">
        <v>4</v>
      </c>
      <c r="G4" s="58" t="s">
        <v>4</v>
      </c>
      <c r="H4" s="58" t="s">
        <v>4</v>
      </c>
      <c r="I4" s="58" t="s">
        <v>4</v>
      </c>
      <c r="J4" s="58" t="s">
        <v>4</v>
      </c>
      <c r="K4" s="58" t="s">
        <v>4</v>
      </c>
      <c r="L4" s="58" t="s">
        <v>4</v>
      </c>
      <c r="M4" s="58" t="s">
        <v>4</v>
      </c>
      <c r="N4" s="59" t="s">
        <v>4</v>
      </c>
      <c r="O4" s="59" t="s">
        <v>4</v>
      </c>
      <c r="P4" s="59" t="s">
        <v>4</v>
      </c>
      <c r="Q4" s="211" t="s">
        <v>5</v>
      </c>
    </row>
    <row r="5" spans="2:17" x14ac:dyDescent="0.25">
      <c r="B5" s="209"/>
      <c r="C5" s="209"/>
      <c r="D5" s="201"/>
      <c r="E5" s="60" t="s">
        <v>3</v>
      </c>
      <c r="F5" s="60"/>
      <c r="G5" s="60"/>
      <c r="H5" s="60"/>
      <c r="I5" s="60"/>
      <c r="J5" s="60"/>
      <c r="K5" s="60"/>
      <c r="L5" s="60"/>
      <c r="M5" s="60"/>
      <c r="N5" s="61"/>
      <c r="O5" s="61"/>
      <c r="P5" s="61"/>
      <c r="Q5" s="212"/>
    </row>
    <row r="6" spans="2:17" s="6" customFormat="1" ht="64.900000000000006" customHeight="1" x14ac:dyDescent="0.25">
      <c r="B6" s="209"/>
      <c r="C6" s="209"/>
      <c r="D6" s="201"/>
      <c r="E6" s="62" t="s">
        <v>6</v>
      </c>
      <c r="F6" s="62" t="s">
        <v>105</v>
      </c>
      <c r="G6" s="62" t="s">
        <v>8</v>
      </c>
      <c r="H6" s="62" t="s">
        <v>9</v>
      </c>
      <c r="I6" s="62" t="s">
        <v>10</v>
      </c>
      <c r="J6" s="62" t="s">
        <v>11</v>
      </c>
      <c r="K6" s="62" t="s">
        <v>155</v>
      </c>
      <c r="L6" s="62" t="s">
        <v>13</v>
      </c>
      <c r="M6" s="62" t="s">
        <v>14</v>
      </c>
      <c r="N6" s="62" t="s">
        <v>15</v>
      </c>
      <c r="O6" s="62" t="s">
        <v>214</v>
      </c>
      <c r="P6" s="63" t="s">
        <v>215</v>
      </c>
      <c r="Q6" s="212"/>
    </row>
    <row r="7" spans="2:17" s="6" customFormat="1" x14ac:dyDescent="0.25">
      <c r="B7" s="209"/>
      <c r="C7" s="209"/>
      <c r="D7" s="201"/>
      <c r="E7" s="60" t="s">
        <v>16</v>
      </c>
      <c r="F7" s="60"/>
      <c r="G7" s="60"/>
      <c r="H7" s="60"/>
      <c r="I7" s="60"/>
      <c r="J7" s="60"/>
      <c r="K7" s="60"/>
      <c r="L7" s="60"/>
      <c r="M7" s="60"/>
      <c r="N7" s="61"/>
      <c r="O7" s="61"/>
      <c r="P7" s="61"/>
      <c r="Q7" s="212"/>
    </row>
    <row r="8" spans="2:17" s="6" customFormat="1" ht="15.75" thickBot="1" x14ac:dyDescent="0.3">
      <c r="B8" s="209"/>
      <c r="C8" s="210"/>
      <c r="D8" s="202"/>
      <c r="E8" s="64">
        <v>2020</v>
      </c>
      <c r="F8" s="64">
        <v>2021</v>
      </c>
      <c r="G8" s="64">
        <v>2019</v>
      </c>
      <c r="H8" s="64">
        <v>2018</v>
      </c>
      <c r="I8" s="64">
        <v>2020</v>
      </c>
      <c r="J8" s="64">
        <v>2018</v>
      </c>
      <c r="K8" s="64">
        <v>2016</v>
      </c>
      <c r="L8" s="64">
        <v>2014</v>
      </c>
      <c r="M8" s="64" t="s">
        <v>17</v>
      </c>
      <c r="N8" s="65" t="s">
        <v>18</v>
      </c>
      <c r="O8" s="65">
        <v>2017</v>
      </c>
      <c r="P8" s="65">
        <v>2014</v>
      </c>
      <c r="Q8" s="213"/>
    </row>
    <row r="9" spans="2:17" s="6" customFormat="1" ht="15.75" thickBot="1" x14ac:dyDescent="0.3">
      <c r="B9" s="29">
        <v>1</v>
      </c>
      <c r="C9" s="39">
        <v>2</v>
      </c>
      <c r="D9" s="34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6">
        <v>9</v>
      </c>
      <c r="K9" s="66">
        <v>10</v>
      </c>
      <c r="L9" s="66">
        <v>11</v>
      </c>
      <c r="M9" s="66">
        <v>12</v>
      </c>
      <c r="N9" s="67">
        <v>13</v>
      </c>
      <c r="O9" s="67">
        <v>14</v>
      </c>
      <c r="P9" s="67">
        <v>15</v>
      </c>
      <c r="Q9" s="40">
        <v>16</v>
      </c>
    </row>
    <row r="10" spans="2:17" x14ac:dyDescent="0.25">
      <c r="B10" s="7">
        <v>1</v>
      </c>
      <c r="C10" s="8" t="s">
        <v>32</v>
      </c>
      <c r="D10" s="28">
        <v>1</v>
      </c>
      <c r="E10" s="68"/>
      <c r="F10" s="69" t="s">
        <v>188</v>
      </c>
      <c r="G10" s="68"/>
      <c r="H10" s="68"/>
      <c r="I10" s="68"/>
      <c r="J10" s="68"/>
      <c r="K10" s="68"/>
      <c r="L10" s="68"/>
      <c r="M10" s="68"/>
      <c r="N10" s="70" t="s">
        <v>188</v>
      </c>
      <c r="O10" s="160"/>
      <c r="P10" s="165"/>
      <c r="Q10" s="38">
        <f>SUM(E10:P10)*D10</f>
        <v>0</v>
      </c>
    </row>
    <row r="11" spans="2:17" ht="15.75" customHeight="1" x14ac:dyDescent="0.25">
      <c r="B11" s="9">
        <v>2</v>
      </c>
      <c r="C11" s="10" t="s">
        <v>33</v>
      </c>
      <c r="D11" s="18">
        <v>1</v>
      </c>
      <c r="E11" s="71"/>
      <c r="F11" s="71"/>
      <c r="G11" s="71"/>
      <c r="H11" s="71"/>
      <c r="I11" s="71"/>
      <c r="J11" s="71"/>
      <c r="K11" s="71"/>
      <c r="L11" s="71"/>
      <c r="M11" s="71"/>
      <c r="N11" s="72"/>
      <c r="O11" s="72"/>
      <c r="P11" s="92"/>
      <c r="Q11" s="23">
        <f>SUM(E11:P11)*D11</f>
        <v>0</v>
      </c>
    </row>
    <row r="12" spans="2:17" x14ac:dyDescent="0.25">
      <c r="B12" s="9">
        <v>3</v>
      </c>
      <c r="C12" s="10" t="s">
        <v>34</v>
      </c>
      <c r="D12" s="18">
        <v>1</v>
      </c>
      <c r="E12" s="71"/>
      <c r="F12" s="71"/>
      <c r="G12" s="71"/>
      <c r="H12" s="71"/>
      <c r="I12" s="71"/>
      <c r="J12" s="71"/>
      <c r="K12" s="71"/>
      <c r="L12" s="71"/>
      <c r="M12" s="71"/>
      <c r="N12" s="72"/>
      <c r="O12" s="72"/>
      <c r="P12" s="92"/>
      <c r="Q12" s="23">
        <f>SUM(E12:P12)*D12</f>
        <v>0</v>
      </c>
    </row>
    <row r="13" spans="2:17" ht="15.75" customHeight="1" x14ac:dyDescent="0.25">
      <c r="B13" s="9">
        <v>4</v>
      </c>
      <c r="C13" s="10" t="s">
        <v>35</v>
      </c>
      <c r="D13" s="18">
        <v>1</v>
      </c>
      <c r="E13" s="71"/>
      <c r="F13" s="71"/>
      <c r="G13" s="71"/>
      <c r="H13" s="71"/>
      <c r="I13" s="71"/>
      <c r="J13" s="71"/>
      <c r="K13" s="71"/>
      <c r="L13" s="71"/>
      <c r="M13" s="71"/>
      <c r="N13" s="72"/>
      <c r="O13" s="72"/>
      <c r="P13" s="92"/>
      <c r="Q13" s="23">
        <f t="shared" ref="Q13:Q65" si="0">SUM(E13:P13)*D13</f>
        <v>0</v>
      </c>
    </row>
    <row r="14" spans="2:17" x14ac:dyDescent="0.25">
      <c r="B14" s="9">
        <v>5</v>
      </c>
      <c r="C14" s="10" t="s">
        <v>36</v>
      </c>
      <c r="D14" s="18">
        <v>1</v>
      </c>
      <c r="E14" s="71"/>
      <c r="F14" s="73" t="s">
        <v>188</v>
      </c>
      <c r="G14" s="71"/>
      <c r="H14" s="71"/>
      <c r="I14" s="71"/>
      <c r="J14" s="71"/>
      <c r="K14" s="71"/>
      <c r="L14" s="71"/>
      <c r="M14" s="71"/>
      <c r="N14" s="74" t="s">
        <v>188</v>
      </c>
      <c r="O14" s="72"/>
      <c r="P14" s="92"/>
      <c r="Q14" s="23">
        <f t="shared" si="0"/>
        <v>0</v>
      </c>
    </row>
    <row r="15" spans="2:17" x14ac:dyDescent="0.25">
      <c r="B15" s="9">
        <v>6</v>
      </c>
      <c r="C15" s="10" t="s">
        <v>37</v>
      </c>
      <c r="D15" s="18">
        <v>1</v>
      </c>
      <c r="E15" s="71"/>
      <c r="F15" s="73" t="s">
        <v>188</v>
      </c>
      <c r="G15" s="71"/>
      <c r="H15" s="71"/>
      <c r="I15" s="71"/>
      <c r="J15" s="71"/>
      <c r="K15" s="71"/>
      <c r="L15" s="71"/>
      <c r="M15" s="71"/>
      <c r="N15" s="74" t="s">
        <v>188</v>
      </c>
      <c r="O15" s="72"/>
      <c r="P15" s="92"/>
      <c r="Q15" s="23">
        <f t="shared" si="0"/>
        <v>0</v>
      </c>
    </row>
    <row r="16" spans="2:17" x14ac:dyDescent="0.25">
      <c r="B16" s="9">
        <v>7</v>
      </c>
      <c r="C16" s="41" t="s">
        <v>120</v>
      </c>
      <c r="D16" s="18">
        <v>1</v>
      </c>
      <c r="E16" s="71"/>
      <c r="F16" s="73" t="s">
        <v>188</v>
      </c>
      <c r="G16" s="75" t="s">
        <v>188</v>
      </c>
      <c r="H16" s="71"/>
      <c r="I16" s="71"/>
      <c r="J16" s="71"/>
      <c r="K16" s="71"/>
      <c r="L16" s="71"/>
      <c r="M16" s="71"/>
      <c r="N16" s="74" t="s">
        <v>188</v>
      </c>
      <c r="O16" s="72"/>
      <c r="P16" s="92"/>
      <c r="Q16" s="23">
        <f t="shared" si="0"/>
        <v>0</v>
      </c>
    </row>
    <row r="17" spans="2:17" x14ac:dyDescent="0.25">
      <c r="B17" s="9">
        <v>8</v>
      </c>
      <c r="C17" s="42" t="s">
        <v>94</v>
      </c>
      <c r="D17" s="18">
        <v>1</v>
      </c>
      <c r="E17" s="71"/>
      <c r="F17" s="73" t="s">
        <v>188</v>
      </c>
      <c r="G17" s="71"/>
      <c r="H17" s="71"/>
      <c r="I17" s="71"/>
      <c r="J17" s="71"/>
      <c r="K17" s="71"/>
      <c r="L17" s="71"/>
      <c r="M17" s="71"/>
      <c r="N17" s="74" t="s">
        <v>188</v>
      </c>
      <c r="O17" s="72"/>
      <c r="P17" s="92"/>
      <c r="Q17" s="23">
        <f t="shared" si="0"/>
        <v>0</v>
      </c>
    </row>
    <row r="18" spans="2:17" x14ac:dyDescent="0.25">
      <c r="B18" s="9">
        <v>9</v>
      </c>
      <c r="C18" s="42" t="s">
        <v>95</v>
      </c>
      <c r="D18" s="18">
        <v>1</v>
      </c>
      <c r="E18" s="71"/>
      <c r="F18" s="73" t="s">
        <v>188</v>
      </c>
      <c r="G18" s="71"/>
      <c r="H18" s="71"/>
      <c r="I18" s="71"/>
      <c r="J18" s="71"/>
      <c r="K18" s="71"/>
      <c r="L18" s="71"/>
      <c r="M18" s="71"/>
      <c r="N18" s="74" t="s">
        <v>188</v>
      </c>
      <c r="O18" s="72"/>
      <c r="P18" s="92"/>
      <c r="Q18" s="23">
        <f t="shared" si="0"/>
        <v>0</v>
      </c>
    </row>
    <row r="19" spans="2:17" x14ac:dyDescent="0.25">
      <c r="B19" s="9">
        <v>10</v>
      </c>
      <c r="C19" s="45" t="s">
        <v>158</v>
      </c>
      <c r="D19" s="18">
        <v>1</v>
      </c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72"/>
      <c r="P19" s="92"/>
      <c r="Q19" s="23">
        <f t="shared" si="0"/>
        <v>0</v>
      </c>
    </row>
    <row r="20" spans="2:17" x14ac:dyDescent="0.25">
      <c r="B20" s="9">
        <v>11</v>
      </c>
      <c r="C20" s="43" t="s">
        <v>159</v>
      </c>
      <c r="D20" s="18">
        <v>1</v>
      </c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72"/>
      <c r="P20" s="92"/>
      <c r="Q20" s="23">
        <f t="shared" si="0"/>
        <v>0</v>
      </c>
    </row>
    <row r="21" spans="2:17" x14ac:dyDescent="0.25">
      <c r="B21" s="9">
        <v>12</v>
      </c>
      <c r="C21" s="43" t="s">
        <v>127</v>
      </c>
      <c r="D21" s="18">
        <v>1</v>
      </c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72"/>
      <c r="P21" s="92"/>
      <c r="Q21" s="23">
        <f t="shared" si="0"/>
        <v>0</v>
      </c>
    </row>
    <row r="22" spans="2:17" x14ac:dyDescent="0.25">
      <c r="B22" s="9">
        <v>13</v>
      </c>
      <c r="C22" s="45" t="s">
        <v>160</v>
      </c>
      <c r="D22" s="18">
        <v>1</v>
      </c>
      <c r="E22" s="71"/>
      <c r="F22" s="71"/>
      <c r="G22" s="71"/>
      <c r="H22" s="71"/>
      <c r="I22" s="71"/>
      <c r="J22" s="71"/>
      <c r="K22" s="71"/>
      <c r="L22" s="71"/>
      <c r="M22" s="71"/>
      <c r="N22" s="72"/>
      <c r="O22" s="72"/>
      <c r="P22" s="92"/>
      <c r="Q22" s="23">
        <f t="shared" si="0"/>
        <v>0</v>
      </c>
    </row>
    <row r="23" spans="2:17" x14ac:dyDescent="0.25">
      <c r="B23" s="9">
        <v>14</v>
      </c>
      <c r="C23" s="45" t="s">
        <v>161</v>
      </c>
      <c r="D23" s="18">
        <v>1</v>
      </c>
      <c r="E23" s="71"/>
      <c r="F23" s="71"/>
      <c r="G23" s="71"/>
      <c r="H23" s="71"/>
      <c r="I23" s="71"/>
      <c r="J23" s="71"/>
      <c r="K23" s="71"/>
      <c r="L23" s="71"/>
      <c r="M23" s="71"/>
      <c r="N23" s="72"/>
      <c r="O23" s="72"/>
      <c r="P23" s="92"/>
      <c r="Q23" s="23">
        <f t="shared" si="0"/>
        <v>0</v>
      </c>
    </row>
    <row r="24" spans="2:17" x14ac:dyDescent="0.25">
      <c r="B24" s="9">
        <v>15</v>
      </c>
      <c r="C24" s="10" t="s">
        <v>121</v>
      </c>
      <c r="D24" s="18">
        <v>1</v>
      </c>
      <c r="E24" s="71"/>
      <c r="F24" s="71"/>
      <c r="G24" s="71"/>
      <c r="H24" s="71"/>
      <c r="I24" s="71"/>
      <c r="J24" s="71"/>
      <c r="K24" s="71"/>
      <c r="L24" s="71"/>
      <c r="M24" s="71"/>
      <c r="N24" s="72"/>
      <c r="O24" s="72"/>
      <c r="P24" s="92"/>
      <c r="Q24" s="23">
        <f t="shared" si="0"/>
        <v>0</v>
      </c>
    </row>
    <row r="25" spans="2:17" x14ac:dyDescent="0.25">
      <c r="B25" s="9">
        <v>16</v>
      </c>
      <c r="C25" s="10" t="s">
        <v>122</v>
      </c>
      <c r="D25" s="18">
        <v>1</v>
      </c>
      <c r="E25" s="71"/>
      <c r="F25" s="71"/>
      <c r="G25" s="71"/>
      <c r="H25" s="71"/>
      <c r="I25" s="71"/>
      <c r="J25" s="71"/>
      <c r="K25" s="71"/>
      <c r="L25" s="71"/>
      <c r="M25" s="71"/>
      <c r="N25" s="72"/>
      <c r="O25" s="72"/>
      <c r="P25" s="92"/>
      <c r="Q25" s="23">
        <f t="shared" si="0"/>
        <v>0</v>
      </c>
    </row>
    <row r="26" spans="2:17" x14ac:dyDescent="0.25">
      <c r="B26" s="9">
        <v>17</v>
      </c>
      <c r="C26" s="41" t="s">
        <v>128</v>
      </c>
      <c r="D26" s="18">
        <v>1</v>
      </c>
      <c r="E26" s="71"/>
      <c r="F26" s="71"/>
      <c r="G26" s="71"/>
      <c r="H26" s="71"/>
      <c r="I26" s="71"/>
      <c r="J26" s="71"/>
      <c r="K26" s="71"/>
      <c r="L26" s="71"/>
      <c r="M26" s="71"/>
      <c r="N26" s="72"/>
      <c r="O26" s="72"/>
      <c r="P26" s="92"/>
      <c r="Q26" s="23">
        <f t="shared" si="0"/>
        <v>0</v>
      </c>
    </row>
    <row r="27" spans="2:17" x14ac:dyDescent="0.25">
      <c r="B27" s="9">
        <v>18</v>
      </c>
      <c r="C27" s="41" t="s">
        <v>129</v>
      </c>
      <c r="D27" s="18">
        <v>1</v>
      </c>
      <c r="E27" s="71"/>
      <c r="F27" s="71"/>
      <c r="G27" s="71"/>
      <c r="H27" s="71"/>
      <c r="I27" s="71"/>
      <c r="J27" s="71"/>
      <c r="K27" s="71"/>
      <c r="L27" s="71"/>
      <c r="M27" s="71"/>
      <c r="N27" s="72"/>
      <c r="O27" s="72"/>
      <c r="P27" s="92"/>
      <c r="Q27" s="23">
        <f t="shared" si="0"/>
        <v>0</v>
      </c>
    </row>
    <row r="28" spans="2:17" x14ac:dyDescent="0.25">
      <c r="B28" s="9">
        <v>19</v>
      </c>
      <c r="C28" s="45" t="s">
        <v>162</v>
      </c>
      <c r="D28" s="18">
        <v>1</v>
      </c>
      <c r="E28" s="71"/>
      <c r="F28" s="71"/>
      <c r="G28" s="71"/>
      <c r="H28" s="71"/>
      <c r="I28" s="71"/>
      <c r="J28" s="71"/>
      <c r="K28" s="71"/>
      <c r="L28" s="71"/>
      <c r="M28" s="71"/>
      <c r="N28" s="72"/>
      <c r="O28" s="72"/>
      <c r="P28" s="92"/>
      <c r="Q28" s="23">
        <f t="shared" si="0"/>
        <v>0</v>
      </c>
    </row>
    <row r="29" spans="2:17" x14ac:dyDescent="0.25">
      <c r="B29" s="9">
        <v>20</v>
      </c>
      <c r="C29" s="45" t="s">
        <v>163</v>
      </c>
      <c r="D29" s="18">
        <v>1</v>
      </c>
      <c r="E29" s="73" t="s">
        <v>188</v>
      </c>
      <c r="F29" s="73" t="s">
        <v>188</v>
      </c>
      <c r="G29" s="73" t="s">
        <v>188</v>
      </c>
      <c r="H29" s="71"/>
      <c r="I29" s="71"/>
      <c r="J29" s="71"/>
      <c r="K29" s="71"/>
      <c r="L29" s="71"/>
      <c r="M29" s="76" t="s">
        <v>188</v>
      </c>
      <c r="N29" s="74" t="s">
        <v>188</v>
      </c>
      <c r="O29" s="72"/>
      <c r="P29" s="74" t="s">
        <v>188</v>
      </c>
      <c r="Q29" s="23">
        <f t="shared" si="0"/>
        <v>0</v>
      </c>
    </row>
    <row r="30" spans="2:17" x14ac:dyDescent="0.25">
      <c r="B30" s="9">
        <v>21</v>
      </c>
      <c r="C30" s="95" t="s">
        <v>189</v>
      </c>
      <c r="D30" s="18">
        <v>1</v>
      </c>
      <c r="E30" s="71"/>
      <c r="F30" s="71"/>
      <c r="G30" s="71"/>
      <c r="H30" s="71"/>
      <c r="I30" s="71"/>
      <c r="J30" s="71"/>
      <c r="K30" s="71"/>
      <c r="L30" s="71"/>
      <c r="M30" s="71"/>
      <c r="N30" s="72"/>
      <c r="O30" s="72"/>
      <c r="P30" s="92"/>
      <c r="Q30" s="23">
        <f t="shared" si="0"/>
        <v>0</v>
      </c>
    </row>
    <row r="31" spans="2:17" x14ac:dyDescent="0.25">
      <c r="B31" s="9">
        <v>22</v>
      </c>
      <c r="C31" s="10" t="s">
        <v>123</v>
      </c>
      <c r="D31" s="18">
        <v>1</v>
      </c>
      <c r="E31" s="71"/>
      <c r="F31" s="71"/>
      <c r="G31" s="71"/>
      <c r="H31" s="75" t="s">
        <v>188</v>
      </c>
      <c r="I31" s="75" t="s">
        <v>188</v>
      </c>
      <c r="J31" s="75" t="s">
        <v>188</v>
      </c>
      <c r="K31" s="75" t="s">
        <v>188</v>
      </c>
      <c r="L31" s="75" t="s">
        <v>188</v>
      </c>
      <c r="M31" s="71"/>
      <c r="N31" s="72"/>
      <c r="O31" s="74" t="s">
        <v>188</v>
      </c>
      <c r="P31" s="92"/>
      <c r="Q31" s="23">
        <f t="shared" si="0"/>
        <v>0</v>
      </c>
    </row>
    <row r="32" spans="2:17" x14ac:dyDescent="0.25">
      <c r="B32" s="9">
        <v>23</v>
      </c>
      <c r="C32" s="44" t="s">
        <v>96</v>
      </c>
      <c r="D32" s="18">
        <v>1</v>
      </c>
      <c r="E32" s="73" t="s">
        <v>188</v>
      </c>
      <c r="F32" s="73" t="s">
        <v>188</v>
      </c>
      <c r="G32" s="73" t="s">
        <v>188</v>
      </c>
      <c r="H32" s="73" t="s">
        <v>188</v>
      </c>
      <c r="I32" s="71"/>
      <c r="J32" s="77"/>
      <c r="K32" s="71"/>
      <c r="L32" s="73" t="s">
        <v>188</v>
      </c>
      <c r="M32" s="71"/>
      <c r="N32" s="74" t="s">
        <v>188</v>
      </c>
      <c r="O32" s="72"/>
      <c r="P32" s="74" t="s">
        <v>188</v>
      </c>
      <c r="Q32" s="23">
        <f t="shared" si="0"/>
        <v>0</v>
      </c>
    </row>
    <row r="33" spans="2:17" x14ac:dyDescent="0.25">
      <c r="B33" s="9">
        <v>24</v>
      </c>
      <c r="C33" s="44" t="s">
        <v>97</v>
      </c>
      <c r="D33" s="18">
        <v>1</v>
      </c>
      <c r="E33" s="73" t="s">
        <v>188</v>
      </c>
      <c r="F33" s="73" t="s">
        <v>188</v>
      </c>
      <c r="G33" s="73" t="s">
        <v>188</v>
      </c>
      <c r="H33" s="73" t="s">
        <v>188</v>
      </c>
      <c r="I33" s="71"/>
      <c r="J33" s="77"/>
      <c r="K33" s="71"/>
      <c r="L33" s="73" t="s">
        <v>188</v>
      </c>
      <c r="M33" s="71"/>
      <c r="N33" s="78" t="s">
        <v>188</v>
      </c>
      <c r="O33" s="72"/>
      <c r="P33" s="74" t="s">
        <v>188</v>
      </c>
      <c r="Q33" s="23">
        <f t="shared" si="0"/>
        <v>0</v>
      </c>
    </row>
    <row r="34" spans="2:17" x14ac:dyDescent="0.25">
      <c r="B34" s="9">
        <v>25</v>
      </c>
      <c r="C34" s="45" t="s">
        <v>164</v>
      </c>
      <c r="D34" s="18">
        <v>1</v>
      </c>
      <c r="E34" s="71"/>
      <c r="F34" s="71"/>
      <c r="G34" s="71"/>
      <c r="H34" s="71"/>
      <c r="I34" s="71"/>
      <c r="J34" s="71"/>
      <c r="K34" s="71"/>
      <c r="L34" s="71"/>
      <c r="M34" s="71"/>
      <c r="N34" s="72"/>
      <c r="O34" s="72"/>
      <c r="P34" s="92"/>
      <c r="Q34" s="23">
        <f t="shared" si="0"/>
        <v>0</v>
      </c>
    </row>
    <row r="35" spans="2:17" x14ac:dyDescent="0.25">
      <c r="B35" s="9">
        <v>26</v>
      </c>
      <c r="C35" s="45" t="s">
        <v>165</v>
      </c>
      <c r="D35" s="18">
        <v>1</v>
      </c>
      <c r="E35" s="71"/>
      <c r="F35" s="71"/>
      <c r="G35" s="71"/>
      <c r="H35" s="71"/>
      <c r="I35" s="71"/>
      <c r="J35" s="71"/>
      <c r="K35" s="71"/>
      <c r="L35" s="71"/>
      <c r="M35" s="71"/>
      <c r="N35" s="72"/>
      <c r="O35" s="72"/>
      <c r="P35" s="92"/>
      <c r="Q35" s="23">
        <f t="shared" si="0"/>
        <v>0</v>
      </c>
    </row>
    <row r="36" spans="2:17" x14ac:dyDescent="0.25">
      <c r="B36" s="9">
        <v>27</v>
      </c>
      <c r="C36" s="45" t="s">
        <v>166</v>
      </c>
      <c r="D36" s="18">
        <v>1</v>
      </c>
      <c r="E36" s="71"/>
      <c r="F36" s="71"/>
      <c r="G36" s="71"/>
      <c r="H36" s="71"/>
      <c r="I36" s="71"/>
      <c r="J36" s="71"/>
      <c r="K36" s="71"/>
      <c r="L36" s="71"/>
      <c r="M36" s="71"/>
      <c r="N36" s="72"/>
      <c r="O36" s="72"/>
      <c r="P36" s="92"/>
      <c r="Q36" s="23">
        <f t="shared" si="0"/>
        <v>0</v>
      </c>
    </row>
    <row r="37" spans="2:17" x14ac:dyDescent="0.25">
      <c r="B37" s="9">
        <v>28</v>
      </c>
      <c r="C37" s="27" t="s">
        <v>167</v>
      </c>
      <c r="D37" s="18">
        <v>1</v>
      </c>
      <c r="E37" s="71"/>
      <c r="F37" s="71"/>
      <c r="G37" s="71"/>
      <c r="H37" s="71"/>
      <c r="I37" s="71"/>
      <c r="J37" s="71"/>
      <c r="K37" s="71"/>
      <c r="L37" s="71"/>
      <c r="M37" s="71"/>
      <c r="N37" s="72"/>
      <c r="O37" s="72"/>
      <c r="P37" s="92"/>
      <c r="Q37" s="23">
        <f t="shared" si="0"/>
        <v>0</v>
      </c>
    </row>
    <row r="38" spans="2:17" x14ac:dyDescent="0.25">
      <c r="B38" s="9">
        <v>29</v>
      </c>
      <c r="C38" s="45" t="s">
        <v>168</v>
      </c>
      <c r="D38" s="18">
        <v>1</v>
      </c>
      <c r="E38" s="71"/>
      <c r="F38" s="71"/>
      <c r="G38" s="71"/>
      <c r="H38" s="71"/>
      <c r="I38" s="71"/>
      <c r="J38" s="71"/>
      <c r="K38" s="71"/>
      <c r="L38" s="71"/>
      <c r="M38" s="71"/>
      <c r="N38" s="72"/>
      <c r="O38" s="72"/>
      <c r="P38" s="92"/>
      <c r="Q38" s="23">
        <f t="shared" si="0"/>
        <v>0</v>
      </c>
    </row>
    <row r="39" spans="2:17" x14ac:dyDescent="0.25">
      <c r="B39" s="9">
        <v>30</v>
      </c>
      <c r="C39" s="45" t="s">
        <v>169</v>
      </c>
      <c r="D39" s="18">
        <v>1</v>
      </c>
      <c r="E39" s="71"/>
      <c r="F39" s="71"/>
      <c r="G39" s="71"/>
      <c r="H39" s="71"/>
      <c r="I39" s="71"/>
      <c r="J39" s="71"/>
      <c r="K39" s="71"/>
      <c r="L39" s="71"/>
      <c r="M39" s="71"/>
      <c r="N39" s="72"/>
      <c r="O39" s="72"/>
      <c r="P39" s="92"/>
      <c r="Q39" s="23">
        <f t="shared" si="0"/>
        <v>0</v>
      </c>
    </row>
    <row r="40" spans="2:17" x14ac:dyDescent="0.25">
      <c r="B40" s="9">
        <v>31</v>
      </c>
      <c r="C40" s="10" t="s">
        <v>124</v>
      </c>
      <c r="D40" s="18">
        <v>1</v>
      </c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72"/>
      <c r="P40" s="92"/>
      <c r="Q40" s="23">
        <f t="shared" si="0"/>
        <v>0</v>
      </c>
    </row>
    <row r="41" spans="2:17" x14ac:dyDescent="0.25">
      <c r="B41" s="9">
        <v>32</v>
      </c>
      <c r="C41" s="10" t="s">
        <v>125</v>
      </c>
      <c r="D41" s="18">
        <v>1</v>
      </c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72"/>
      <c r="P41" s="92"/>
      <c r="Q41" s="23">
        <f t="shared" si="0"/>
        <v>0</v>
      </c>
    </row>
    <row r="42" spans="2:17" x14ac:dyDescent="0.25">
      <c r="B42" s="9">
        <v>33</v>
      </c>
      <c r="C42" s="41" t="s">
        <v>130</v>
      </c>
      <c r="D42" s="18">
        <v>1</v>
      </c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72"/>
      <c r="P42" s="92"/>
      <c r="Q42" s="23">
        <f t="shared" si="0"/>
        <v>0</v>
      </c>
    </row>
    <row r="43" spans="2:17" x14ac:dyDescent="0.25">
      <c r="B43" s="9">
        <v>34</v>
      </c>
      <c r="C43" s="45" t="s">
        <v>170</v>
      </c>
      <c r="D43" s="18">
        <v>1</v>
      </c>
      <c r="E43" s="71"/>
      <c r="F43" s="71"/>
      <c r="G43" s="75" t="s">
        <v>188</v>
      </c>
      <c r="H43" s="71"/>
      <c r="I43" s="75" t="s">
        <v>188</v>
      </c>
      <c r="J43" s="71"/>
      <c r="K43" s="75" t="s">
        <v>188</v>
      </c>
      <c r="L43" s="71"/>
      <c r="M43" s="71"/>
      <c r="N43" s="72"/>
      <c r="O43" s="72"/>
      <c r="P43" s="92"/>
      <c r="Q43" s="23">
        <f t="shared" si="0"/>
        <v>0</v>
      </c>
    </row>
    <row r="44" spans="2:17" x14ac:dyDescent="0.25">
      <c r="B44" s="9">
        <v>35</v>
      </c>
      <c r="C44" s="45" t="s">
        <v>171</v>
      </c>
      <c r="D44" s="18">
        <v>1</v>
      </c>
      <c r="E44" s="75" t="s">
        <v>188</v>
      </c>
      <c r="F44" s="75" t="s">
        <v>188</v>
      </c>
      <c r="G44" s="71"/>
      <c r="H44" s="75" t="s">
        <v>188</v>
      </c>
      <c r="I44" s="71"/>
      <c r="J44" s="75" t="s">
        <v>188</v>
      </c>
      <c r="K44" s="71"/>
      <c r="L44" s="75" t="s">
        <v>188</v>
      </c>
      <c r="M44" s="75" t="s">
        <v>188</v>
      </c>
      <c r="N44" s="78" t="s">
        <v>188</v>
      </c>
      <c r="O44" s="74" t="s">
        <v>188</v>
      </c>
      <c r="P44" s="74" t="s">
        <v>188</v>
      </c>
      <c r="Q44" s="23">
        <f t="shared" si="0"/>
        <v>0</v>
      </c>
    </row>
    <row r="45" spans="2:17" x14ac:dyDescent="0.25">
      <c r="B45" s="9">
        <v>36</v>
      </c>
      <c r="C45" s="41" t="s">
        <v>131</v>
      </c>
      <c r="D45" s="18">
        <v>1</v>
      </c>
      <c r="E45" s="71"/>
      <c r="F45" s="75" t="s">
        <v>188</v>
      </c>
      <c r="G45" s="71"/>
      <c r="H45" s="71"/>
      <c r="I45" s="71"/>
      <c r="J45" s="71"/>
      <c r="K45" s="71"/>
      <c r="L45" s="71"/>
      <c r="M45" s="71"/>
      <c r="N45" s="78" t="s">
        <v>188</v>
      </c>
      <c r="O45" s="72"/>
      <c r="P45" s="92"/>
      <c r="Q45" s="23">
        <f t="shared" si="0"/>
        <v>0</v>
      </c>
    </row>
    <row r="46" spans="2:17" x14ac:dyDescent="0.25">
      <c r="B46" s="9">
        <v>37</v>
      </c>
      <c r="C46" s="45" t="s">
        <v>172</v>
      </c>
      <c r="D46" s="18">
        <v>1</v>
      </c>
      <c r="E46" s="71"/>
      <c r="F46" s="71"/>
      <c r="G46" s="71"/>
      <c r="H46" s="71"/>
      <c r="I46" s="71"/>
      <c r="J46" s="71"/>
      <c r="K46" s="71"/>
      <c r="L46" s="71"/>
      <c r="M46" s="71"/>
      <c r="N46" s="72"/>
      <c r="O46" s="72"/>
      <c r="P46" s="92"/>
      <c r="Q46" s="23">
        <f t="shared" si="0"/>
        <v>0</v>
      </c>
    </row>
    <row r="47" spans="2:17" x14ac:dyDescent="0.25">
      <c r="B47" s="9">
        <v>38</v>
      </c>
      <c r="C47" s="45" t="s">
        <v>173</v>
      </c>
      <c r="D47" s="18">
        <v>1</v>
      </c>
      <c r="E47" s="71"/>
      <c r="F47" s="71"/>
      <c r="G47" s="71"/>
      <c r="H47" s="71"/>
      <c r="I47" s="71"/>
      <c r="J47" s="71"/>
      <c r="K47" s="71"/>
      <c r="L47" s="71"/>
      <c r="M47" s="71"/>
      <c r="N47" s="72"/>
      <c r="O47" s="72"/>
      <c r="P47" s="92"/>
      <c r="Q47" s="23">
        <f t="shared" si="0"/>
        <v>0</v>
      </c>
    </row>
    <row r="48" spans="2:17" x14ac:dyDescent="0.25">
      <c r="B48" s="9">
        <v>39</v>
      </c>
      <c r="C48" s="45" t="s">
        <v>174</v>
      </c>
      <c r="D48" s="18">
        <v>1</v>
      </c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72"/>
      <c r="P48" s="92"/>
      <c r="Q48" s="23">
        <f t="shared" si="0"/>
        <v>0</v>
      </c>
    </row>
    <row r="49" spans="2:17" x14ac:dyDescent="0.25">
      <c r="B49" s="9">
        <v>40</v>
      </c>
      <c r="C49" s="45" t="s">
        <v>175</v>
      </c>
      <c r="D49" s="18">
        <v>1</v>
      </c>
      <c r="E49" s="71"/>
      <c r="F49" s="71"/>
      <c r="G49" s="71"/>
      <c r="H49" s="71"/>
      <c r="I49" s="71"/>
      <c r="J49" s="71"/>
      <c r="K49" s="71"/>
      <c r="L49" s="71"/>
      <c r="M49" s="71"/>
      <c r="N49" s="72"/>
      <c r="O49" s="72"/>
      <c r="P49" s="92"/>
      <c r="Q49" s="23">
        <f t="shared" si="0"/>
        <v>0</v>
      </c>
    </row>
    <row r="50" spans="2:17" x14ac:dyDescent="0.25">
      <c r="B50" s="9">
        <v>41</v>
      </c>
      <c r="C50" s="10" t="s">
        <v>126</v>
      </c>
      <c r="D50" s="18">
        <v>1</v>
      </c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72"/>
      <c r="P50" s="92"/>
      <c r="Q50" s="23">
        <f t="shared" si="0"/>
        <v>0</v>
      </c>
    </row>
    <row r="51" spans="2:17" x14ac:dyDescent="0.25">
      <c r="B51" s="9">
        <v>42</v>
      </c>
      <c r="C51" s="44" t="s">
        <v>98</v>
      </c>
      <c r="D51" s="18">
        <v>1</v>
      </c>
      <c r="E51" s="77"/>
      <c r="F51" s="73" t="s">
        <v>188</v>
      </c>
      <c r="G51" s="77"/>
      <c r="H51" s="71"/>
      <c r="I51" s="71"/>
      <c r="J51" s="71"/>
      <c r="K51" s="71"/>
      <c r="L51" s="71"/>
      <c r="M51" s="71"/>
      <c r="N51" s="74" t="s">
        <v>188</v>
      </c>
      <c r="O51" s="72"/>
      <c r="P51" s="92"/>
      <c r="Q51" s="23">
        <f t="shared" si="0"/>
        <v>0</v>
      </c>
    </row>
    <row r="52" spans="2:17" x14ac:dyDescent="0.25">
      <c r="B52" s="9">
        <v>43</v>
      </c>
      <c r="C52" s="10" t="s">
        <v>99</v>
      </c>
      <c r="D52" s="18">
        <v>1</v>
      </c>
      <c r="E52" s="76" t="s">
        <v>188</v>
      </c>
      <c r="F52" s="73" t="s">
        <v>188</v>
      </c>
      <c r="G52" s="76" t="s">
        <v>188</v>
      </c>
      <c r="H52" s="71"/>
      <c r="I52" s="71"/>
      <c r="J52" s="71"/>
      <c r="K52" s="71"/>
      <c r="L52" s="71"/>
      <c r="M52" s="71"/>
      <c r="N52" s="74" t="s">
        <v>188</v>
      </c>
      <c r="O52" s="72"/>
      <c r="P52" s="92"/>
      <c r="Q52" s="23">
        <f t="shared" si="0"/>
        <v>0</v>
      </c>
    </row>
    <row r="53" spans="2:17" x14ac:dyDescent="0.25">
      <c r="B53" s="9">
        <v>44</v>
      </c>
      <c r="C53" s="10" t="s">
        <v>133</v>
      </c>
      <c r="D53" s="18">
        <v>1</v>
      </c>
      <c r="E53" s="77"/>
      <c r="F53" s="77"/>
      <c r="G53" s="77"/>
      <c r="H53" s="71"/>
      <c r="I53" s="71"/>
      <c r="J53" s="71"/>
      <c r="K53" s="71"/>
      <c r="L53" s="71"/>
      <c r="M53" s="71"/>
      <c r="N53" s="79"/>
      <c r="O53" s="72"/>
      <c r="P53" s="92"/>
      <c r="Q53" s="23">
        <f t="shared" si="0"/>
        <v>0</v>
      </c>
    </row>
    <row r="54" spans="2:17" x14ac:dyDescent="0.25">
      <c r="B54" s="9">
        <v>45</v>
      </c>
      <c r="C54" s="10" t="s">
        <v>176</v>
      </c>
      <c r="D54" s="18">
        <v>1</v>
      </c>
      <c r="E54" s="80" t="s">
        <v>188</v>
      </c>
      <c r="F54" s="80" t="s">
        <v>188</v>
      </c>
      <c r="G54" s="80" t="s">
        <v>188</v>
      </c>
      <c r="H54" s="80" t="s">
        <v>188</v>
      </c>
      <c r="I54" s="71"/>
      <c r="J54" s="71"/>
      <c r="K54" s="71"/>
      <c r="L54" s="75" t="s">
        <v>188</v>
      </c>
      <c r="M54" s="71"/>
      <c r="N54" s="80" t="s">
        <v>188</v>
      </c>
      <c r="O54" s="72"/>
      <c r="P54" s="80" t="s">
        <v>188</v>
      </c>
      <c r="Q54" s="23">
        <f t="shared" si="0"/>
        <v>0</v>
      </c>
    </row>
    <row r="55" spans="2:17" x14ac:dyDescent="0.25">
      <c r="B55" s="9">
        <v>46</v>
      </c>
      <c r="C55" s="10" t="s">
        <v>100</v>
      </c>
      <c r="D55" s="18">
        <v>1</v>
      </c>
      <c r="E55" s="77"/>
      <c r="F55" s="77"/>
      <c r="G55" s="77"/>
      <c r="H55" s="71"/>
      <c r="I55" s="71"/>
      <c r="J55" s="71"/>
      <c r="K55" s="71"/>
      <c r="L55" s="71"/>
      <c r="M55" s="71"/>
      <c r="N55" s="79"/>
      <c r="O55" s="72"/>
      <c r="P55" s="92"/>
      <c r="Q55" s="23">
        <f t="shared" si="0"/>
        <v>0</v>
      </c>
    </row>
    <row r="56" spans="2:17" ht="15" customHeight="1" x14ac:dyDescent="0.25">
      <c r="B56" s="9">
        <v>47</v>
      </c>
      <c r="C56" s="10" t="s">
        <v>101</v>
      </c>
      <c r="D56" s="18">
        <v>1</v>
      </c>
      <c r="E56" s="77"/>
      <c r="F56" s="77"/>
      <c r="G56" s="77"/>
      <c r="H56" s="71"/>
      <c r="I56" s="71"/>
      <c r="J56" s="71"/>
      <c r="K56" s="71"/>
      <c r="L56" s="71"/>
      <c r="M56" s="71"/>
      <c r="N56" s="79"/>
      <c r="O56" s="72"/>
      <c r="P56" s="92"/>
      <c r="Q56" s="23">
        <f t="shared" si="0"/>
        <v>0</v>
      </c>
    </row>
    <row r="57" spans="2:17" x14ac:dyDescent="0.25">
      <c r="B57" s="9">
        <v>48</v>
      </c>
      <c r="C57" s="10" t="s">
        <v>177</v>
      </c>
      <c r="D57" s="18">
        <v>1</v>
      </c>
      <c r="E57" s="77"/>
      <c r="F57" s="77"/>
      <c r="G57" s="77"/>
      <c r="H57" s="71"/>
      <c r="I57" s="71"/>
      <c r="J57" s="71"/>
      <c r="K57" s="71"/>
      <c r="L57" s="71"/>
      <c r="M57" s="71"/>
      <c r="N57" s="79"/>
      <c r="O57" s="72"/>
      <c r="P57" s="92"/>
      <c r="Q57" s="23">
        <f t="shared" si="0"/>
        <v>0</v>
      </c>
    </row>
    <row r="58" spans="2:17" x14ac:dyDescent="0.25">
      <c r="B58" s="9">
        <v>49</v>
      </c>
      <c r="C58" s="10" t="s">
        <v>102</v>
      </c>
      <c r="D58" s="18">
        <v>1</v>
      </c>
      <c r="E58" s="77"/>
      <c r="F58" s="77"/>
      <c r="G58" s="77"/>
      <c r="H58" s="71"/>
      <c r="I58" s="71"/>
      <c r="J58" s="71"/>
      <c r="K58" s="71"/>
      <c r="L58" s="71"/>
      <c r="M58" s="71"/>
      <c r="N58" s="79"/>
      <c r="O58" s="72"/>
      <c r="P58" s="92"/>
      <c r="Q58" s="23">
        <f t="shared" si="0"/>
        <v>0</v>
      </c>
    </row>
    <row r="59" spans="2:17" x14ac:dyDescent="0.25">
      <c r="B59" s="9">
        <v>50</v>
      </c>
      <c r="C59" s="43" t="s">
        <v>103</v>
      </c>
      <c r="D59" s="18">
        <v>1</v>
      </c>
      <c r="E59" s="76" t="s">
        <v>188</v>
      </c>
      <c r="F59" s="76" t="s">
        <v>188</v>
      </c>
      <c r="G59" s="77"/>
      <c r="H59" s="71"/>
      <c r="I59" s="71"/>
      <c r="J59" s="71"/>
      <c r="K59" s="71"/>
      <c r="L59" s="71"/>
      <c r="M59" s="71"/>
      <c r="N59" s="80" t="s">
        <v>188</v>
      </c>
      <c r="O59" s="72"/>
      <c r="P59" s="92"/>
      <c r="Q59" s="23">
        <f t="shared" si="0"/>
        <v>0</v>
      </c>
    </row>
    <row r="60" spans="2:17" x14ac:dyDescent="0.25">
      <c r="B60" s="9">
        <v>51</v>
      </c>
      <c r="C60" s="43" t="s">
        <v>104</v>
      </c>
      <c r="D60" s="18">
        <v>1</v>
      </c>
      <c r="E60" s="76" t="s">
        <v>188</v>
      </c>
      <c r="F60" s="76" t="s">
        <v>188</v>
      </c>
      <c r="G60" s="77"/>
      <c r="H60" s="71"/>
      <c r="I60" s="71"/>
      <c r="J60" s="71"/>
      <c r="K60" s="71"/>
      <c r="L60" s="71"/>
      <c r="M60" s="71"/>
      <c r="N60" s="80" t="s">
        <v>188</v>
      </c>
      <c r="O60" s="72"/>
      <c r="P60" s="92"/>
      <c r="Q60" s="23">
        <f t="shared" si="0"/>
        <v>0</v>
      </c>
    </row>
    <row r="61" spans="2:17" x14ac:dyDescent="0.25">
      <c r="B61" s="9">
        <v>52</v>
      </c>
      <c r="C61" s="25" t="s">
        <v>178</v>
      </c>
      <c r="D61" s="18">
        <v>1</v>
      </c>
      <c r="E61" s="76" t="s">
        <v>188</v>
      </c>
      <c r="F61" s="76" t="s">
        <v>188</v>
      </c>
      <c r="G61" s="76" t="s">
        <v>188</v>
      </c>
      <c r="H61" s="71"/>
      <c r="I61" s="75" t="s">
        <v>188</v>
      </c>
      <c r="J61" s="75" t="s">
        <v>188</v>
      </c>
      <c r="K61" s="75" t="s">
        <v>188</v>
      </c>
      <c r="L61" s="71"/>
      <c r="M61" s="75" t="s">
        <v>188</v>
      </c>
      <c r="N61" s="80" t="s">
        <v>188</v>
      </c>
      <c r="O61" s="72"/>
      <c r="P61" s="92"/>
      <c r="Q61" s="23">
        <f t="shared" si="0"/>
        <v>0</v>
      </c>
    </row>
    <row r="62" spans="2:17" x14ac:dyDescent="0.25">
      <c r="B62" s="9">
        <v>53</v>
      </c>
      <c r="C62" s="45" t="s">
        <v>179</v>
      </c>
      <c r="D62" s="18">
        <v>1</v>
      </c>
      <c r="E62" s="81"/>
      <c r="F62" s="81"/>
      <c r="G62" s="82"/>
      <c r="H62" s="82"/>
      <c r="I62" s="82"/>
      <c r="J62" s="82"/>
      <c r="K62" s="82"/>
      <c r="L62" s="82"/>
      <c r="M62" s="82"/>
      <c r="N62" s="161"/>
      <c r="O62" s="72"/>
      <c r="P62" s="92"/>
      <c r="Q62" s="23">
        <f t="shared" si="0"/>
        <v>0</v>
      </c>
    </row>
    <row r="63" spans="2:17" x14ac:dyDescent="0.25">
      <c r="B63" s="9">
        <v>54</v>
      </c>
      <c r="C63" s="45" t="s">
        <v>180</v>
      </c>
      <c r="D63" s="18">
        <v>1</v>
      </c>
      <c r="E63" s="81"/>
      <c r="F63" s="81"/>
      <c r="G63" s="82"/>
      <c r="H63" s="82"/>
      <c r="I63" s="82"/>
      <c r="J63" s="82"/>
      <c r="K63" s="82" t="s">
        <v>26</v>
      </c>
      <c r="L63" s="82"/>
      <c r="M63" s="82"/>
      <c r="N63" s="161"/>
      <c r="O63" s="82"/>
      <c r="P63" s="82"/>
      <c r="Q63" s="23">
        <f t="shared" si="0"/>
        <v>0</v>
      </c>
    </row>
    <row r="64" spans="2:17" x14ac:dyDescent="0.25">
      <c r="B64" s="9">
        <v>55</v>
      </c>
      <c r="C64" s="45" t="s">
        <v>181</v>
      </c>
      <c r="D64" s="18">
        <v>1</v>
      </c>
      <c r="E64" s="84" t="s">
        <v>188</v>
      </c>
      <c r="F64" s="84" t="s">
        <v>188</v>
      </c>
      <c r="G64" s="84" t="s">
        <v>188</v>
      </c>
      <c r="H64" s="83"/>
      <c r="I64" s="84" t="s">
        <v>188</v>
      </c>
      <c r="J64" s="83"/>
      <c r="K64" s="84" t="s">
        <v>188</v>
      </c>
      <c r="L64" s="83"/>
      <c r="M64" s="84" t="s">
        <v>188</v>
      </c>
      <c r="N64" s="162" t="s">
        <v>188</v>
      </c>
      <c r="O64" s="72"/>
      <c r="P64" s="92"/>
      <c r="Q64" s="23">
        <f t="shared" si="0"/>
        <v>0</v>
      </c>
    </row>
    <row r="65" spans="2:17" x14ac:dyDescent="0.25">
      <c r="B65" s="9">
        <v>56</v>
      </c>
      <c r="C65" s="45" t="s">
        <v>182</v>
      </c>
      <c r="D65" s="18">
        <v>1</v>
      </c>
      <c r="E65" s="83"/>
      <c r="F65" s="83"/>
      <c r="G65" s="83"/>
      <c r="H65" s="83"/>
      <c r="I65" s="83"/>
      <c r="J65" s="83"/>
      <c r="K65" s="84" t="s">
        <v>188</v>
      </c>
      <c r="L65" s="84"/>
      <c r="M65" s="83"/>
      <c r="N65" s="163"/>
      <c r="O65" s="72"/>
      <c r="P65" s="92"/>
      <c r="Q65" s="23">
        <f t="shared" si="0"/>
        <v>0</v>
      </c>
    </row>
    <row r="66" spans="2:17" ht="15.75" thickBot="1" x14ac:dyDescent="0.3">
      <c r="B66" s="11">
        <v>57</v>
      </c>
      <c r="C66" s="46" t="s">
        <v>183</v>
      </c>
      <c r="D66" s="19">
        <v>1</v>
      </c>
      <c r="E66" s="85"/>
      <c r="F66" s="96" t="s">
        <v>188</v>
      </c>
      <c r="G66" s="85"/>
      <c r="H66" s="85"/>
      <c r="I66" s="85"/>
      <c r="J66" s="85"/>
      <c r="K66" s="85"/>
      <c r="L66" s="85"/>
      <c r="M66" s="85"/>
      <c r="N66" s="164" t="s">
        <v>188</v>
      </c>
      <c r="O66" s="85"/>
      <c r="P66" s="85"/>
      <c r="Q66" s="24">
        <f>SUM(E66:P66)*D66</f>
        <v>0</v>
      </c>
    </row>
    <row r="67" spans="2:17" ht="15.75" customHeight="1" thickBot="1" x14ac:dyDescent="0.3">
      <c r="F67" s="93"/>
      <c r="G67" s="93"/>
      <c r="H67" s="93"/>
      <c r="I67" s="94"/>
      <c r="J67" s="94"/>
      <c r="K67" s="94"/>
      <c r="L67" s="214" t="s">
        <v>25</v>
      </c>
      <c r="M67" s="214"/>
      <c r="N67" s="214"/>
      <c r="O67" s="214"/>
      <c r="P67" s="215"/>
      <c r="Q67" s="20">
        <f>SUM(Q10:Q66)</f>
        <v>0</v>
      </c>
    </row>
    <row r="68" spans="2:17" ht="15.75" thickBot="1" x14ac:dyDescent="0.3">
      <c r="L68" s="214" t="s">
        <v>27</v>
      </c>
      <c r="M68" s="214"/>
      <c r="N68" s="214"/>
      <c r="O68" s="214"/>
      <c r="P68" s="215"/>
      <c r="Q68" s="20">
        <f>Q67*0.21</f>
        <v>0</v>
      </c>
    </row>
    <row r="69" spans="2:17" ht="15.75" thickBot="1" x14ac:dyDescent="0.3">
      <c r="L69" s="214" t="s">
        <v>29</v>
      </c>
      <c r="M69" s="214"/>
      <c r="N69" s="214"/>
      <c r="O69" s="214"/>
      <c r="P69" s="215"/>
      <c r="Q69" s="21">
        <f>Q67+Q68</f>
        <v>0</v>
      </c>
    </row>
    <row r="71" spans="2:17" ht="18.75" x14ac:dyDescent="0.3">
      <c r="C71" s="158" t="s">
        <v>28</v>
      </c>
    </row>
    <row r="72" spans="2:17" x14ac:dyDescent="0.25">
      <c r="C72" s="176" t="s">
        <v>30</v>
      </c>
    </row>
    <row r="73" spans="2:17" x14ac:dyDescent="0.25">
      <c r="C73" s="55" t="s">
        <v>216</v>
      </c>
    </row>
  </sheetData>
  <autoFilter ref="B9:Q69" xr:uid="{00000000-0001-0000-0100-000000000000}"/>
  <mergeCells count="7">
    <mergeCell ref="B4:B8"/>
    <mergeCell ref="C4:C8"/>
    <mergeCell ref="Q4:Q8"/>
    <mergeCell ref="L68:P68"/>
    <mergeCell ref="L69:P69"/>
    <mergeCell ref="L67:P67"/>
    <mergeCell ref="D4:D8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9"/>
  <sheetViews>
    <sheetView zoomScale="85" zoomScaleNormal="85" workbookViewId="0">
      <selection activeCell="G14" sqref="G14"/>
    </sheetView>
  </sheetViews>
  <sheetFormatPr defaultColWidth="9.140625" defaultRowHeight="15" x14ac:dyDescent="0.25"/>
  <cols>
    <col min="1" max="1" width="3.28515625" style="123" customWidth="1"/>
    <col min="2" max="2" width="9.140625" style="123"/>
    <col min="3" max="3" width="44" style="123" customWidth="1"/>
    <col min="4" max="4" width="15.28515625" style="123" customWidth="1"/>
    <col min="5" max="5" width="11.28515625" style="123" customWidth="1"/>
    <col min="6" max="6" width="11.7109375" style="123" customWidth="1"/>
    <col min="7" max="7" width="14.42578125" style="123" customWidth="1"/>
    <col min="8" max="16384" width="9.140625" style="123"/>
  </cols>
  <sheetData>
    <row r="1" spans="2:7" x14ac:dyDescent="0.25">
      <c r="G1" s="124" t="s">
        <v>197</v>
      </c>
    </row>
    <row r="2" spans="2:7" x14ac:dyDescent="0.25">
      <c r="B2" s="110" t="s">
        <v>192</v>
      </c>
      <c r="C2" s="125"/>
      <c r="D2" s="125"/>
      <c r="E2" s="125"/>
      <c r="F2" s="125"/>
      <c r="G2" s="125"/>
    </row>
    <row r="3" spans="2:7" ht="15.75" thickBot="1" x14ac:dyDescent="0.3"/>
    <row r="4" spans="2:7" ht="60.75" thickBot="1" x14ac:dyDescent="0.3">
      <c r="B4" s="119" t="s">
        <v>38</v>
      </c>
      <c r="C4" s="120" t="s">
        <v>210</v>
      </c>
      <c r="D4" s="121" t="s">
        <v>2</v>
      </c>
      <c r="E4" s="121" t="s">
        <v>202</v>
      </c>
      <c r="F4" s="121" t="s">
        <v>211</v>
      </c>
      <c r="G4" s="121" t="s">
        <v>205</v>
      </c>
    </row>
    <row r="5" spans="2:7" ht="15.75" thickBot="1" x14ac:dyDescent="0.3">
      <c r="B5" s="15">
        <v>1</v>
      </c>
      <c r="C5" s="134">
        <v>2</v>
      </c>
      <c r="D5" s="135">
        <v>3</v>
      </c>
      <c r="E5" s="135">
        <v>4</v>
      </c>
      <c r="F5" s="135">
        <v>5</v>
      </c>
      <c r="G5" s="136" t="s">
        <v>206</v>
      </c>
    </row>
    <row r="6" spans="2:7" x14ac:dyDescent="0.25">
      <c r="B6" s="130">
        <v>1</v>
      </c>
      <c r="C6" s="131" t="s">
        <v>207</v>
      </c>
      <c r="D6" s="132">
        <v>285</v>
      </c>
      <c r="E6" s="133" t="s">
        <v>203</v>
      </c>
      <c r="F6" s="133"/>
      <c r="G6" s="140">
        <f>D6*F6</f>
        <v>0</v>
      </c>
    </row>
    <row r="7" spans="2:7" x14ac:dyDescent="0.25">
      <c r="B7" s="126">
        <v>2</v>
      </c>
      <c r="C7" s="122" t="s">
        <v>208</v>
      </c>
      <c r="D7" s="128">
        <v>285</v>
      </c>
      <c r="E7" s="129" t="s">
        <v>203</v>
      </c>
      <c r="F7" s="129"/>
      <c r="G7" s="140">
        <f t="shared" ref="G7:G11" si="0">D7*F7</f>
        <v>0</v>
      </c>
    </row>
    <row r="8" spans="2:7" x14ac:dyDescent="0.25">
      <c r="B8" s="126">
        <v>3</v>
      </c>
      <c r="C8" s="122" t="s">
        <v>209</v>
      </c>
      <c r="D8" s="128">
        <v>215</v>
      </c>
      <c r="E8" s="129" t="s">
        <v>203</v>
      </c>
      <c r="F8" s="129"/>
      <c r="G8" s="140">
        <f>D8*F8</f>
        <v>0</v>
      </c>
    </row>
    <row r="9" spans="2:7" s="179" customFormat="1" x14ac:dyDescent="0.25">
      <c r="B9" s="177">
        <v>4</v>
      </c>
      <c r="C9" s="43" t="s">
        <v>213</v>
      </c>
      <c r="D9" s="128">
        <v>100</v>
      </c>
      <c r="E9" s="129" t="s">
        <v>203</v>
      </c>
      <c r="F9" s="129"/>
      <c r="G9" s="178">
        <f>D9*F9</f>
        <v>0</v>
      </c>
    </row>
    <row r="10" spans="2:7" ht="75" x14ac:dyDescent="0.25">
      <c r="B10" s="137">
        <v>5</v>
      </c>
      <c r="C10" s="182" t="s">
        <v>217</v>
      </c>
      <c r="D10" s="128">
        <v>10</v>
      </c>
      <c r="E10" s="129" t="s">
        <v>204</v>
      </c>
      <c r="F10" s="129"/>
      <c r="G10" s="140">
        <f t="shared" si="0"/>
        <v>0</v>
      </c>
    </row>
    <row r="11" spans="2:7" ht="75.75" thickBot="1" x14ac:dyDescent="0.3">
      <c r="B11" s="137">
        <v>6</v>
      </c>
      <c r="C11" s="182" t="s">
        <v>218</v>
      </c>
      <c r="D11" s="138">
        <v>20</v>
      </c>
      <c r="E11" s="139" t="s">
        <v>204</v>
      </c>
      <c r="F11" s="139"/>
      <c r="G11" s="141">
        <f t="shared" si="0"/>
        <v>0</v>
      </c>
    </row>
    <row r="12" spans="2:7" x14ac:dyDescent="0.25">
      <c r="B12" s="216" t="s">
        <v>184</v>
      </c>
      <c r="C12" s="217"/>
      <c r="D12" s="217"/>
      <c r="E12" s="217"/>
      <c r="F12" s="218"/>
      <c r="G12" s="153">
        <f>SUM(G6:G11)</f>
        <v>0</v>
      </c>
    </row>
    <row r="13" spans="2:7" x14ac:dyDescent="0.25">
      <c r="B13" s="219" t="s">
        <v>75</v>
      </c>
      <c r="C13" s="220"/>
      <c r="D13" s="220"/>
      <c r="E13" s="220"/>
      <c r="F13" s="221"/>
      <c r="G13" s="154">
        <f>G12*0.21</f>
        <v>0</v>
      </c>
    </row>
    <row r="14" spans="2:7" ht="15.75" thickBot="1" x14ac:dyDescent="0.3">
      <c r="B14" s="222" t="s">
        <v>185</v>
      </c>
      <c r="C14" s="223"/>
      <c r="D14" s="223"/>
      <c r="E14" s="223"/>
      <c r="F14" s="224"/>
      <c r="G14" s="155">
        <f>SUM(G12:G13)</f>
        <v>0</v>
      </c>
    </row>
    <row r="17" spans="2:7" x14ac:dyDescent="0.25">
      <c r="G17" s="127"/>
    </row>
    <row r="18" spans="2:7" ht="18.75" x14ac:dyDescent="0.3">
      <c r="B18" s="158" t="s">
        <v>28</v>
      </c>
    </row>
    <row r="19" spans="2:7" x14ac:dyDescent="0.25">
      <c r="B19" s="176" t="s">
        <v>219</v>
      </c>
    </row>
  </sheetData>
  <mergeCells count="3">
    <mergeCell ref="B12:F12"/>
    <mergeCell ref="B13:F13"/>
    <mergeCell ref="B14:F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6"/>
  <sheetViews>
    <sheetView zoomScale="85" zoomScaleNormal="85" workbookViewId="0">
      <selection activeCell="B16" sqref="B16"/>
    </sheetView>
  </sheetViews>
  <sheetFormatPr defaultColWidth="9.140625" defaultRowHeight="15" x14ac:dyDescent="0.25"/>
  <cols>
    <col min="1" max="1" width="3.28515625" style="4" customWidth="1"/>
    <col min="2" max="2" width="9.140625" style="4"/>
    <col min="3" max="3" width="38.7109375" style="4" customWidth="1"/>
    <col min="4" max="4" width="13.140625" style="4" customWidth="1"/>
    <col min="5" max="5" width="10.140625" style="4" customWidth="1"/>
    <col min="6" max="6" width="12.28515625" style="4" customWidth="1"/>
    <col min="7" max="7" width="13.28515625" style="4" customWidth="1"/>
    <col min="8" max="16384" width="9.140625" style="4"/>
  </cols>
  <sheetData>
    <row r="1" spans="2:13" x14ac:dyDescent="0.25">
      <c r="G1" s="114" t="s">
        <v>198</v>
      </c>
    </row>
    <row r="2" spans="2:13" x14ac:dyDescent="0.25">
      <c r="B2" s="110" t="s">
        <v>212</v>
      </c>
      <c r="C2" s="110"/>
      <c r="D2" s="110"/>
      <c r="E2" s="110"/>
      <c r="F2" s="110"/>
      <c r="G2" s="110"/>
    </row>
    <row r="3" spans="2:13" ht="15.75" thickBot="1" x14ac:dyDescent="0.3"/>
    <row r="4" spans="2:13" ht="60.75" thickBot="1" x14ac:dyDescent="0.3">
      <c r="B4" s="119" t="s">
        <v>38</v>
      </c>
      <c r="C4" s="120" t="s">
        <v>210</v>
      </c>
      <c r="D4" s="121" t="s">
        <v>2</v>
      </c>
      <c r="E4" s="121" t="s">
        <v>202</v>
      </c>
      <c r="F4" s="121" t="s">
        <v>211</v>
      </c>
      <c r="G4" s="121" t="s">
        <v>205</v>
      </c>
    </row>
    <row r="5" spans="2:13" ht="15.75" thickBot="1" x14ac:dyDescent="0.3">
      <c r="B5" s="97">
        <v>1</v>
      </c>
      <c r="C5" s="142">
        <v>2</v>
      </c>
      <c r="D5" s="143">
        <v>3</v>
      </c>
      <c r="E5" s="143">
        <v>4</v>
      </c>
      <c r="F5" s="143">
        <v>5</v>
      </c>
      <c r="G5" s="144" t="s">
        <v>206</v>
      </c>
    </row>
    <row r="6" spans="2:13" ht="60" x14ac:dyDescent="0.25">
      <c r="B6" s="5">
        <v>1</v>
      </c>
      <c r="C6" s="181" t="s">
        <v>220</v>
      </c>
      <c r="D6" s="145">
        <v>50</v>
      </c>
      <c r="E6" s="146" t="s">
        <v>204</v>
      </c>
      <c r="F6" s="145"/>
      <c r="G6" s="149">
        <f>D6*F6</f>
        <v>0</v>
      </c>
      <c r="J6" s="225"/>
      <c r="K6" s="225"/>
      <c r="L6" s="225"/>
      <c r="M6" s="225"/>
    </row>
    <row r="7" spans="2:13" ht="60.75" thickBot="1" x14ac:dyDescent="0.3">
      <c r="B7" s="12">
        <v>2</v>
      </c>
      <c r="C7" s="180" t="s">
        <v>221</v>
      </c>
      <c r="D7" s="147">
        <v>80</v>
      </c>
      <c r="E7" s="148" t="s">
        <v>204</v>
      </c>
      <c r="F7" s="147"/>
      <c r="G7" s="150">
        <f>D7*F7</f>
        <v>0</v>
      </c>
    </row>
    <row r="8" spans="2:13" x14ac:dyDescent="0.25">
      <c r="B8" s="216" t="s">
        <v>184</v>
      </c>
      <c r="C8" s="217"/>
      <c r="D8" s="217"/>
      <c r="E8" s="217"/>
      <c r="F8" s="218"/>
      <c r="G8" s="151">
        <f>SUM(G6:G7)</f>
        <v>0</v>
      </c>
    </row>
    <row r="9" spans="2:13" x14ac:dyDescent="0.25">
      <c r="B9" s="219" t="s">
        <v>75</v>
      </c>
      <c r="C9" s="220"/>
      <c r="D9" s="220"/>
      <c r="E9" s="220"/>
      <c r="F9" s="221"/>
      <c r="G9" s="151">
        <f>G8*0.21</f>
        <v>0</v>
      </c>
    </row>
    <row r="10" spans="2:13" ht="15.75" thickBot="1" x14ac:dyDescent="0.3">
      <c r="B10" s="222" t="s">
        <v>185</v>
      </c>
      <c r="C10" s="223"/>
      <c r="D10" s="223"/>
      <c r="E10" s="223"/>
      <c r="F10" s="224"/>
      <c r="G10" s="152">
        <f>SUM(G8:G9)</f>
        <v>0</v>
      </c>
    </row>
    <row r="13" spans="2:13" ht="18.75" x14ac:dyDescent="0.3">
      <c r="B13" s="158" t="s">
        <v>28</v>
      </c>
      <c r="G13" s="2"/>
    </row>
    <row r="14" spans="2:13" x14ac:dyDescent="0.25">
      <c r="B14" s="176" t="s">
        <v>222</v>
      </c>
    </row>
    <row r="15" spans="2:13" x14ac:dyDescent="0.25">
      <c r="B15" s="176" t="s">
        <v>229</v>
      </c>
    </row>
    <row r="16" spans="2:13" x14ac:dyDescent="0.25">
      <c r="C16"/>
    </row>
  </sheetData>
  <mergeCells count="4">
    <mergeCell ref="B8:F8"/>
    <mergeCell ref="B9:F9"/>
    <mergeCell ref="B10:F10"/>
    <mergeCell ref="J6:M6"/>
  </mergeCells>
  <pageMargins left="0.7" right="0.7" top="0.75" bottom="0.75" header="0.3" footer="0.3"/>
  <pageSetup paperSize="9" orientation="portrait" r:id="rId1"/>
  <ignoredErrors>
    <ignoredError sqref="G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N27" sqref="N27"/>
    </sheetView>
  </sheetViews>
  <sheetFormatPr defaultRowHeight="15" x14ac:dyDescent="0.25"/>
  <cols>
    <col min="1" max="1" width="3.28515625" customWidth="1"/>
    <col min="2" max="2" width="6.42578125" style="1" bestFit="1" customWidth="1"/>
    <col min="3" max="3" width="24.28515625" customWidth="1"/>
    <col min="4" max="4" width="19.140625" style="1" bestFit="1" customWidth="1"/>
    <col min="5" max="5" width="9.140625" style="1"/>
    <col min="6" max="6" width="16.42578125" style="1" bestFit="1" customWidth="1"/>
    <col min="7" max="7" width="12.140625" style="1" bestFit="1" customWidth="1"/>
    <col min="8" max="8" width="12.42578125" style="1" customWidth="1"/>
  </cols>
  <sheetData>
    <row r="1" spans="1:8" x14ac:dyDescent="0.25">
      <c r="H1" s="1" t="s">
        <v>199</v>
      </c>
    </row>
    <row r="2" spans="1:8" x14ac:dyDescent="0.25">
      <c r="A2" s="111"/>
      <c r="B2" s="112" t="s">
        <v>193</v>
      </c>
      <c r="C2" s="112"/>
      <c r="D2" s="112"/>
      <c r="E2" s="112"/>
      <c r="F2" s="112"/>
      <c r="G2" s="112"/>
      <c r="H2" s="112"/>
    </row>
    <row r="3" spans="1:8" ht="15.75" customHeight="1" thickBot="1" x14ac:dyDescent="0.3"/>
    <row r="4" spans="1:8" ht="30.75" customHeight="1" thickBot="1" x14ac:dyDescent="0.3">
      <c r="B4" s="15" t="s">
        <v>44</v>
      </c>
      <c r="C4" s="15" t="s">
        <v>45</v>
      </c>
      <c r="D4" s="15" t="s">
        <v>46</v>
      </c>
      <c r="E4" s="15" t="s">
        <v>47</v>
      </c>
      <c r="F4" s="15" t="s">
        <v>48</v>
      </c>
      <c r="G4" s="15" t="s">
        <v>49</v>
      </c>
      <c r="H4" s="14" t="s">
        <v>50</v>
      </c>
    </row>
    <row r="5" spans="1:8" x14ac:dyDescent="0.25">
      <c r="B5" s="48">
        <v>1</v>
      </c>
      <c r="C5" s="47" t="s">
        <v>6</v>
      </c>
      <c r="D5" s="48">
        <v>2020</v>
      </c>
      <c r="E5" s="49">
        <v>1199</v>
      </c>
      <c r="F5" s="48">
        <v>81</v>
      </c>
      <c r="G5" s="49">
        <v>9</v>
      </c>
      <c r="H5" s="48" t="s">
        <v>51</v>
      </c>
    </row>
    <row r="6" spans="1:8" x14ac:dyDescent="0.25">
      <c r="B6" s="48">
        <v>2</v>
      </c>
      <c r="C6" s="47" t="s">
        <v>7</v>
      </c>
      <c r="D6" s="48">
        <v>2021</v>
      </c>
      <c r="E6" s="49" t="s">
        <v>52</v>
      </c>
      <c r="F6" s="48">
        <v>100</v>
      </c>
      <c r="G6" s="49">
        <v>2</v>
      </c>
      <c r="H6" s="48" t="s">
        <v>53</v>
      </c>
    </row>
    <row r="7" spans="1:8" x14ac:dyDescent="0.25">
      <c r="B7" s="48">
        <v>3</v>
      </c>
      <c r="C7" s="47" t="s">
        <v>8</v>
      </c>
      <c r="D7" s="48">
        <v>2019</v>
      </c>
      <c r="E7" s="49">
        <v>1368</v>
      </c>
      <c r="F7" s="48">
        <v>88</v>
      </c>
      <c r="G7" s="159">
        <v>41</v>
      </c>
      <c r="H7" s="48" t="s">
        <v>51</v>
      </c>
    </row>
    <row r="8" spans="1:8" x14ac:dyDescent="0.25">
      <c r="B8" s="48">
        <v>4</v>
      </c>
      <c r="C8" s="47" t="s">
        <v>9</v>
      </c>
      <c r="D8" s="48" t="s">
        <v>186</v>
      </c>
      <c r="E8" s="49">
        <v>2287</v>
      </c>
      <c r="F8" s="48">
        <v>96</v>
      </c>
      <c r="G8" s="159">
        <v>24</v>
      </c>
      <c r="H8" s="48" t="s">
        <v>54</v>
      </c>
    </row>
    <row r="9" spans="1:8" x14ac:dyDescent="0.25">
      <c r="B9" s="48">
        <v>5</v>
      </c>
      <c r="C9" s="47" t="s">
        <v>10</v>
      </c>
      <c r="D9" s="48">
        <v>2020</v>
      </c>
      <c r="E9" s="49">
        <v>1996</v>
      </c>
      <c r="F9" s="48">
        <v>125</v>
      </c>
      <c r="G9" s="159">
        <v>1</v>
      </c>
      <c r="H9" s="48" t="s">
        <v>54</v>
      </c>
    </row>
    <row r="10" spans="1:8" x14ac:dyDescent="0.25">
      <c r="B10" s="48">
        <v>6</v>
      </c>
      <c r="C10" s="47" t="s">
        <v>11</v>
      </c>
      <c r="D10" s="48">
        <v>2018</v>
      </c>
      <c r="E10" s="49">
        <v>1968</v>
      </c>
      <c r="F10" s="48">
        <v>103</v>
      </c>
      <c r="G10" s="159">
        <v>2</v>
      </c>
      <c r="H10" s="48" t="s">
        <v>54</v>
      </c>
    </row>
    <row r="11" spans="1:8" x14ac:dyDescent="0.25">
      <c r="B11" s="48">
        <v>7</v>
      </c>
      <c r="C11" s="47" t="s">
        <v>12</v>
      </c>
      <c r="D11" s="48">
        <v>2016</v>
      </c>
      <c r="E11" s="49">
        <v>2442</v>
      </c>
      <c r="F11" s="48">
        <v>113</v>
      </c>
      <c r="G11" s="159">
        <v>5</v>
      </c>
      <c r="H11" s="48" t="s">
        <v>54</v>
      </c>
    </row>
    <row r="12" spans="1:8" x14ac:dyDescent="0.25">
      <c r="B12" s="48">
        <v>8</v>
      </c>
      <c r="C12" s="47" t="s">
        <v>13</v>
      </c>
      <c r="D12" s="48">
        <v>2014</v>
      </c>
      <c r="E12" s="49">
        <v>2198</v>
      </c>
      <c r="F12" s="48">
        <v>96</v>
      </c>
      <c r="G12" s="49">
        <v>7</v>
      </c>
      <c r="H12" s="48" t="s">
        <v>54</v>
      </c>
    </row>
    <row r="13" spans="1:8" x14ac:dyDescent="0.25">
      <c r="B13" s="48">
        <v>9</v>
      </c>
      <c r="C13" s="47" t="s">
        <v>14</v>
      </c>
      <c r="D13" s="48" t="s">
        <v>17</v>
      </c>
      <c r="E13" s="49">
        <v>1968</v>
      </c>
      <c r="F13" s="48">
        <v>110</v>
      </c>
      <c r="G13" s="49">
        <v>4</v>
      </c>
      <c r="H13" s="48" t="s">
        <v>54</v>
      </c>
    </row>
    <row r="14" spans="1:8" x14ac:dyDescent="0.25">
      <c r="B14" s="48">
        <v>10</v>
      </c>
      <c r="C14" s="47" t="s">
        <v>15</v>
      </c>
      <c r="D14" s="48" t="s">
        <v>18</v>
      </c>
      <c r="E14" s="49" t="s">
        <v>52</v>
      </c>
      <c r="F14" s="48">
        <v>80</v>
      </c>
      <c r="G14" s="49">
        <v>12</v>
      </c>
      <c r="H14" s="48" t="s">
        <v>53</v>
      </c>
    </row>
    <row r="15" spans="1:8" x14ac:dyDescent="0.25">
      <c r="B15" s="48">
        <v>11</v>
      </c>
      <c r="C15" s="47" t="s">
        <v>214</v>
      </c>
      <c r="D15" s="48">
        <v>2017</v>
      </c>
      <c r="E15" s="49">
        <v>2143</v>
      </c>
      <c r="F15" s="48">
        <v>105</v>
      </c>
      <c r="G15" s="49">
        <v>1</v>
      </c>
      <c r="H15" s="48" t="s">
        <v>54</v>
      </c>
    </row>
    <row r="16" spans="1:8" x14ac:dyDescent="0.25">
      <c r="B16" s="48">
        <v>12</v>
      </c>
      <c r="C16" s="47" t="s">
        <v>215</v>
      </c>
      <c r="D16" s="48">
        <v>2014</v>
      </c>
      <c r="E16" s="49">
        <v>1968</v>
      </c>
      <c r="F16" s="48">
        <v>103</v>
      </c>
      <c r="G16" s="49">
        <v>1</v>
      </c>
      <c r="H16" s="48" t="s">
        <v>54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tabSelected="1" workbookViewId="0">
      <selection activeCell="E19" sqref="E19"/>
    </sheetView>
  </sheetViews>
  <sheetFormatPr defaultColWidth="9.140625" defaultRowHeight="15" x14ac:dyDescent="0.25"/>
  <cols>
    <col min="1" max="1" width="3.28515625" customWidth="1"/>
    <col min="2" max="2" width="6.85546875" style="1" bestFit="1" customWidth="1"/>
    <col min="3" max="3" width="23.5703125" style="1" customWidth="1"/>
    <col min="4" max="4" width="19.140625" bestFit="1" customWidth="1"/>
    <col min="5" max="5" width="11.140625" bestFit="1" customWidth="1"/>
    <col min="6" max="6" width="12.140625" bestFit="1" customWidth="1"/>
  </cols>
  <sheetData>
    <row r="1" spans="1:6" x14ac:dyDescent="0.25">
      <c r="F1" s="115" t="s">
        <v>200</v>
      </c>
    </row>
    <row r="2" spans="1:6" x14ac:dyDescent="0.25">
      <c r="A2" s="111"/>
      <c r="B2" s="112" t="s">
        <v>194</v>
      </c>
      <c r="C2" s="112"/>
      <c r="D2" s="112"/>
      <c r="E2" s="112"/>
      <c r="F2" s="112"/>
    </row>
    <row r="3" spans="1:6" ht="15.75" customHeight="1" thickBot="1" x14ac:dyDescent="0.3"/>
    <row r="4" spans="1:6" ht="15.75" thickBot="1" x14ac:dyDescent="0.3">
      <c r="B4" s="119" t="s">
        <v>0</v>
      </c>
      <c r="C4" s="120" t="s">
        <v>55</v>
      </c>
      <c r="D4" s="97" t="s">
        <v>56</v>
      </c>
      <c r="E4" s="97" t="s">
        <v>57</v>
      </c>
      <c r="F4" s="119" t="s">
        <v>49</v>
      </c>
    </row>
    <row r="5" spans="1:6" x14ac:dyDescent="0.25">
      <c r="B5" s="185" t="s">
        <v>39</v>
      </c>
      <c r="C5" s="189" t="s">
        <v>58</v>
      </c>
      <c r="D5" s="187">
        <v>2022</v>
      </c>
      <c r="E5" s="52">
        <v>560</v>
      </c>
      <c r="F5" s="188">
        <v>1</v>
      </c>
    </row>
    <row r="6" spans="1:6" x14ac:dyDescent="0.25">
      <c r="B6" s="186" t="s">
        <v>40</v>
      </c>
      <c r="C6" s="190" t="s">
        <v>59</v>
      </c>
      <c r="D6" s="49">
        <v>2012</v>
      </c>
      <c r="E6" s="48">
        <v>2700</v>
      </c>
      <c r="F6" s="53">
        <v>1</v>
      </c>
    </row>
    <row r="7" spans="1:6" x14ac:dyDescent="0.25">
      <c r="B7" s="186" t="s">
        <v>41</v>
      </c>
      <c r="C7" s="190" t="s">
        <v>60</v>
      </c>
      <c r="D7" s="49">
        <v>2022</v>
      </c>
      <c r="E7" s="48">
        <v>2700</v>
      </c>
      <c r="F7" s="53">
        <v>1</v>
      </c>
    </row>
    <row r="8" spans="1:6" x14ac:dyDescent="0.25">
      <c r="B8" s="186" t="s">
        <v>42</v>
      </c>
      <c r="C8" s="191" t="s">
        <v>61</v>
      </c>
      <c r="D8" s="49">
        <v>2012</v>
      </c>
      <c r="E8" s="48">
        <v>750</v>
      </c>
      <c r="F8" s="53">
        <v>5</v>
      </c>
    </row>
    <row r="9" spans="1:6" x14ac:dyDescent="0.25">
      <c r="B9" s="186" t="s">
        <v>43</v>
      </c>
      <c r="C9" s="191" t="s">
        <v>61</v>
      </c>
      <c r="D9" s="49">
        <v>2013</v>
      </c>
      <c r="E9" s="48">
        <v>750</v>
      </c>
      <c r="F9" s="53">
        <v>1</v>
      </c>
    </row>
    <row r="10" spans="1:6" x14ac:dyDescent="0.25">
      <c r="B10" s="186" t="s">
        <v>62</v>
      </c>
      <c r="C10" s="191" t="s">
        <v>63</v>
      </c>
      <c r="D10" s="49">
        <v>2019</v>
      </c>
      <c r="E10" s="48">
        <v>750</v>
      </c>
      <c r="F10" s="53">
        <v>1</v>
      </c>
    </row>
    <row r="11" spans="1:6" x14ac:dyDescent="0.25">
      <c r="B11" s="186" t="s">
        <v>64</v>
      </c>
      <c r="C11" s="192" t="s">
        <v>223</v>
      </c>
      <c r="D11" s="49">
        <v>2019</v>
      </c>
      <c r="E11" s="48">
        <v>750</v>
      </c>
      <c r="F11" s="53">
        <v>1</v>
      </c>
    </row>
    <row r="12" spans="1:6" x14ac:dyDescent="0.25">
      <c r="B12" s="186" t="s">
        <v>65</v>
      </c>
      <c r="C12" s="191" t="s">
        <v>187</v>
      </c>
      <c r="D12" s="49">
        <v>2015</v>
      </c>
      <c r="E12" s="48">
        <v>750</v>
      </c>
      <c r="F12" s="53">
        <v>1</v>
      </c>
    </row>
    <row r="13" spans="1:6" x14ac:dyDescent="0.25">
      <c r="B13" s="186" t="s">
        <v>67</v>
      </c>
      <c r="C13" s="190" t="s">
        <v>66</v>
      </c>
      <c r="D13" s="49">
        <v>2017</v>
      </c>
      <c r="E13" s="48">
        <v>750</v>
      </c>
      <c r="F13" s="53">
        <v>1</v>
      </c>
    </row>
    <row r="14" spans="1:6" x14ac:dyDescent="0.25">
      <c r="B14" s="186" t="s">
        <v>69</v>
      </c>
      <c r="C14" s="190" t="s">
        <v>68</v>
      </c>
      <c r="D14" s="49">
        <v>2022</v>
      </c>
      <c r="E14" s="48">
        <v>2500</v>
      </c>
      <c r="F14" s="53">
        <v>1</v>
      </c>
    </row>
    <row r="15" spans="1:6" x14ac:dyDescent="0.25">
      <c r="B15" s="186" t="s">
        <v>71</v>
      </c>
      <c r="C15" s="190" t="s">
        <v>70</v>
      </c>
      <c r="D15" s="49">
        <v>2014</v>
      </c>
      <c r="E15" s="48">
        <v>3500</v>
      </c>
      <c r="F15" s="53">
        <v>1</v>
      </c>
    </row>
    <row r="16" spans="1:6" x14ac:dyDescent="0.25">
      <c r="B16" s="183" t="s">
        <v>224</v>
      </c>
      <c r="C16" s="190" t="s">
        <v>72</v>
      </c>
      <c r="D16" s="49">
        <v>2001</v>
      </c>
      <c r="E16" s="48">
        <v>3500</v>
      </c>
      <c r="F16" s="53">
        <v>1</v>
      </c>
    </row>
    <row r="17" spans="2:6" x14ac:dyDescent="0.25">
      <c r="B17" s="183" t="s">
        <v>227</v>
      </c>
      <c r="C17" s="190" t="s">
        <v>225</v>
      </c>
      <c r="D17" s="49">
        <v>2019</v>
      </c>
      <c r="E17" s="48">
        <v>1900</v>
      </c>
      <c r="F17" s="53">
        <v>1</v>
      </c>
    </row>
    <row r="18" spans="2:6" x14ac:dyDescent="0.25">
      <c r="B18" s="233" t="s">
        <v>228</v>
      </c>
      <c r="C18" s="234" t="s">
        <v>226</v>
      </c>
      <c r="D18" s="235">
        <v>2024</v>
      </c>
      <c r="E18" s="236">
        <v>750</v>
      </c>
      <c r="F18" s="237">
        <v>1</v>
      </c>
    </row>
    <row r="19" spans="2:6" ht="15.75" thickBot="1" x14ac:dyDescent="0.3">
      <c r="B19" s="184" t="s">
        <v>230</v>
      </c>
      <c r="C19" s="193" t="s">
        <v>231</v>
      </c>
      <c r="D19" s="51">
        <v>2025</v>
      </c>
      <c r="E19" s="50">
        <v>3500</v>
      </c>
      <c r="F19" s="54">
        <v>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12"/>
  <sheetViews>
    <sheetView workbookViewId="0">
      <selection activeCell="E12" sqref="E12"/>
    </sheetView>
  </sheetViews>
  <sheetFormatPr defaultColWidth="9.140625" defaultRowHeight="15" x14ac:dyDescent="0.25"/>
  <cols>
    <col min="1" max="1" width="3.28515625" style="4" customWidth="1"/>
    <col min="2" max="2" width="12.28515625" style="4" customWidth="1"/>
    <col min="3" max="4" width="27.85546875" style="4" customWidth="1"/>
    <col min="5" max="5" width="23.5703125" style="4" customWidth="1"/>
    <col min="6" max="16384" width="9.140625" style="4"/>
  </cols>
  <sheetData>
    <row r="2" spans="2:5" x14ac:dyDescent="0.25">
      <c r="E2" s="114" t="s">
        <v>201</v>
      </c>
    </row>
    <row r="3" spans="2:5" ht="15.75" thickBot="1" x14ac:dyDescent="0.3"/>
    <row r="4" spans="2:5" ht="15.75" thickBot="1" x14ac:dyDescent="0.3">
      <c r="B4" s="226" t="s">
        <v>73</v>
      </c>
      <c r="C4" s="227"/>
      <c r="D4" s="227"/>
      <c r="E4" s="228"/>
    </row>
    <row r="5" spans="2:5" ht="15.75" thickBot="1" x14ac:dyDescent="0.3">
      <c r="B5" s="97"/>
      <c r="C5" s="97" t="s">
        <v>74</v>
      </c>
      <c r="D5" s="97" t="s">
        <v>75</v>
      </c>
      <c r="E5" s="97" t="s">
        <v>76</v>
      </c>
    </row>
    <row r="6" spans="2:5" x14ac:dyDescent="0.25">
      <c r="B6" s="116" t="s">
        <v>195</v>
      </c>
      <c r="C6" s="101">
        <f>+'1 priedas'!Q66</f>
        <v>0</v>
      </c>
      <c r="D6" s="101">
        <f>+'1 priedas'!Q67</f>
        <v>0</v>
      </c>
      <c r="E6" s="102">
        <f>+'1 priedas'!Q68</f>
        <v>0</v>
      </c>
    </row>
    <row r="7" spans="2:5" x14ac:dyDescent="0.25">
      <c r="B7" s="117" t="s">
        <v>196</v>
      </c>
      <c r="C7" s="100">
        <f>+'2 priedas'!Q67</f>
        <v>0</v>
      </c>
      <c r="D7" s="100">
        <f>+'2 priedas'!Q68</f>
        <v>0</v>
      </c>
      <c r="E7" s="103">
        <f>+'2 priedas'!Q69</f>
        <v>0</v>
      </c>
    </row>
    <row r="8" spans="2:5" x14ac:dyDescent="0.25">
      <c r="B8" s="117" t="s">
        <v>197</v>
      </c>
      <c r="C8" s="100">
        <f>+'3 priedas'!G12</f>
        <v>0</v>
      </c>
      <c r="D8" s="100">
        <f>+'3 priedas'!G13</f>
        <v>0</v>
      </c>
      <c r="E8" s="100">
        <f>+'3 priedas'!G14</f>
        <v>0</v>
      </c>
    </row>
    <row r="9" spans="2:5" ht="15.75" thickBot="1" x14ac:dyDescent="0.3">
      <c r="B9" s="118" t="s">
        <v>198</v>
      </c>
      <c r="C9" s="104">
        <f>+'4 priedas'!G8</f>
        <v>0</v>
      </c>
      <c r="D9" s="104">
        <f>+'4 priedas'!G9</f>
        <v>0</v>
      </c>
      <c r="E9" s="105">
        <f>+'4 priedas'!G10</f>
        <v>0</v>
      </c>
    </row>
    <row r="10" spans="2:5" ht="15.75" thickBot="1" x14ac:dyDescent="0.3">
      <c r="B10" s="98"/>
      <c r="C10" s="229" t="s">
        <v>77</v>
      </c>
      <c r="D10" s="230"/>
      <c r="E10" s="99">
        <f>SUM(C6:C9)</f>
        <v>0</v>
      </c>
    </row>
    <row r="11" spans="2:5" ht="15.75" thickBot="1" x14ac:dyDescent="0.3">
      <c r="B11" s="13"/>
      <c r="C11" s="231" t="s">
        <v>78</v>
      </c>
      <c r="D11" s="232"/>
      <c r="E11" s="16">
        <f>SUM(D6:D9)</f>
        <v>0</v>
      </c>
    </row>
    <row r="12" spans="2:5" ht="15.75" thickBot="1" x14ac:dyDescent="0.3">
      <c r="B12" s="13"/>
      <c r="C12" s="231" t="s">
        <v>79</v>
      </c>
      <c r="D12" s="232"/>
      <c r="E12" s="16">
        <f>SUM(E6:E9)</f>
        <v>0</v>
      </c>
    </row>
  </sheetData>
  <mergeCells count="4">
    <mergeCell ref="B4:E4"/>
    <mergeCell ref="C10:D10"/>
    <mergeCell ref="C11:D11"/>
    <mergeCell ref="C12:D12"/>
  </mergeCells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226CE2-3288-4B3F-BAC2-767724605E2F}">
  <ds:schemaRefs>
    <ds:schemaRef ds:uri="http://purl.org/dc/terms/"/>
    <ds:schemaRef ds:uri="http://purl.org/dc/dcmitype/"/>
    <ds:schemaRef ds:uri="http://purl.org/dc/elements/1.1/"/>
    <ds:schemaRef ds:uri="ca324349-d413-4174-915f-a64b36af2e10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6759e9c-14ca-4d0f-b66a-0508b30e9fc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B59531-40CA-4D19-ACC1-E2C5A6773FA4}"/>
</file>

<file path=customXml/itemProps3.xml><?xml version="1.0" encoding="utf-8"?>
<ds:datastoreItem xmlns:ds="http://schemas.openxmlformats.org/officeDocument/2006/customXml" ds:itemID="{9249E149-D015-4B46-9371-87C839FA0E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 priedas</vt:lpstr>
      <vt:lpstr>2 priedas</vt:lpstr>
      <vt:lpstr>3 priedas</vt:lpstr>
      <vt:lpstr>4 priedas</vt:lpstr>
      <vt:lpstr>5 priedas</vt:lpstr>
      <vt:lpstr> 6 priedas</vt:lpstr>
      <vt:lpstr>1-4 priedų suma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Goršanov</dc:creator>
  <cp:keywords/>
  <dc:description/>
  <cp:lastModifiedBy>Margarita Kvasauskienė</cp:lastModifiedBy>
  <cp:revision/>
  <cp:lastPrinted>2026-01-08T07:50:47Z</cp:lastPrinted>
  <dcterms:created xsi:type="dcterms:W3CDTF">2015-06-05T18:17:20Z</dcterms:created>
  <dcterms:modified xsi:type="dcterms:W3CDTF">2026-02-11T12:27:04Z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